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EBCAF9D-D16C-42B4-B3E2-B8DA5C742A2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F12" i="21"/>
  <c r="E38" i="7"/>
  <c r="E41" i="7"/>
  <c r="E42" i="7"/>
  <c r="E43" i="7"/>
  <c r="E44" i="7"/>
  <c r="E45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8" i="7"/>
  <c r="E69" i="7"/>
  <c r="E70" i="7"/>
  <c r="E71" i="7"/>
  <c r="E72" i="7"/>
  <c r="E75" i="7"/>
  <c r="B10" i="11"/>
  <c r="D38" i="19"/>
  <c r="A14" i="7"/>
  <c r="D21" i="9"/>
  <c r="E21" i="9" s="1"/>
  <c r="B21" i="9"/>
  <c r="L39" i="19"/>
  <c r="J50" i="19"/>
  <c r="M26" i="20" l="1"/>
  <c r="J26" i="20"/>
  <c r="F26" i="20"/>
  <c r="M28" i="20" l="1"/>
  <c r="D25" i="19" s="1"/>
  <c r="D50" i="18"/>
  <c r="F54" i="18" l="1"/>
  <c r="C60" i="9"/>
  <c r="B69" i="7"/>
  <c r="E7" i="11" l="1"/>
  <c r="D7" i="11"/>
  <c r="C7" i="11"/>
  <c r="C8" i="21"/>
  <c r="E8" i="22" l="1"/>
  <c r="B72" i="7" l="1"/>
  <c r="J32" i="20"/>
  <c r="J30" i="20"/>
  <c r="C98" i="7"/>
  <c r="C96" i="7"/>
  <c r="E14" i="22" l="1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D55" i="9" l="1"/>
  <c r="E55" i="9" s="1"/>
  <c r="B55" i="9"/>
  <c r="C68" i="7"/>
  <c r="D55" i="10" s="1"/>
  <c r="E55" i="10" s="1"/>
  <c r="B68" i="7"/>
  <c r="B55" i="10" s="1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1" i="19" l="1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C72" i="7"/>
  <c r="C71" i="7"/>
  <c r="K19" i="20"/>
  <c r="H19" i="20"/>
  <c r="G19" i="20"/>
  <c r="D19" i="20"/>
  <c r="C19" i="20"/>
  <c r="J18" i="20"/>
  <c r="M17" i="20"/>
  <c r="J17" i="20"/>
  <c r="M14" i="20"/>
  <c r="M12" i="20"/>
  <c r="M11" i="20"/>
  <c r="I19" i="20" l="1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59" i="19" l="1"/>
  <c r="F25" i="19"/>
  <c r="M19" i="20"/>
  <c r="M20" i="20" s="1"/>
  <c r="F42" i="19" s="1"/>
  <c r="M27" i="20" l="1"/>
  <c r="C43" i="7" s="1"/>
  <c r="D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l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63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6" i="10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50" i="7"/>
  <c r="A49" i="19"/>
  <c r="A46" i="19"/>
  <c r="A47" i="19" s="1"/>
  <c r="A48" i="19" s="1"/>
  <c r="C29" i="7"/>
  <c r="A55" i="9" l="1"/>
  <c r="A56" i="9" s="1"/>
  <c r="A57" i="9" s="1"/>
  <c r="A58" i="9" s="1"/>
  <c r="A59" i="9" s="1"/>
  <c r="A60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1" i="9" l="1"/>
  <c r="A62" i="9"/>
  <c r="A63" i="9" s="1"/>
  <c r="A68" i="7"/>
  <c r="A69" i="7" s="1"/>
  <c r="A70" i="7" s="1"/>
  <c r="A71" i="7" s="1"/>
  <c r="A72" i="7" s="1"/>
  <c r="A73" i="7" s="1"/>
  <c r="A54" i="10"/>
  <c r="A61" i="19"/>
  <c r="A62" i="19" s="1"/>
  <c r="A63" i="19" s="1"/>
  <c r="A64" i="19" s="1"/>
  <c r="A65" i="19" s="1"/>
  <c r="B26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7" i="19"/>
  <c r="A68" i="19" s="1"/>
  <c r="A69" i="19" s="1"/>
  <c r="A70" i="19" s="1"/>
  <c r="A71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C77" i="7"/>
  <c r="D45" i="19"/>
  <c r="C45" i="7" l="1"/>
  <c r="C44" i="7"/>
  <c r="C30" i="7" l="1"/>
  <c r="D17" i="10" s="1"/>
  <c r="A2" i="11"/>
  <c r="N8" i="11" l="1"/>
  <c r="N9" i="11" s="1"/>
  <c r="D36" i="19" l="1"/>
  <c r="C37" i="7" l="1"/>
  <c r="E37" i="7" s="1"/>
  <c r="D59" i="9" l="1"/>
  <c r="D58" i="9"/>
  <c r="D57" i="9"/>
  <c r="C33" i="7"/>
  <c r="C31" i="7"/>
  <c r="C61" i="7"/>
  <c r="C64" i="7"/>
  <c r="C65" i="7"/>
  <c r="C67" i="7"/>
  <c r="E67" i="7" s="1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E46" i="7" s="1"/>
  <c r="C39" i="7"/>
  <c r="E39" i="7" s="1"/>
  <c r="C51" i="7" l="1"/>
  <c r="G54" i="18" l="1"/>
  <c r="C38" i="7"/>
  <c r="D62" i="9" l="1"/>
  <c r="D63" i="9"/>
  <c r="D56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30" i="18" l="1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D29" i="9"/>
  <c r="C60" i="7" l="1"/>
  <c r="D47" i="9"/>
  <c r="C41" i="7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6" i="9"/>
  <c r="E15" i="9"/>
  <c r="C64" i="9"/>
  <c r="C81" i="10" l="1"/>
  <c r="E66" i="10"/>
  <c r="E76" i="10"/>
  <c r="E78" i="10"/>
  <c r="C19" i="7" l="1"/>
  <c r="E18" i="7" s="1"/>
  <c r="E6" i="10" l="1"/>
  <c r="D7" i="9"/>
  <c r="D8" i="10"/>
  <c r="D7" i="10" s="1"/>
  <c r="E8" i="10" l="1"/>
  <c r="E7" i="10"/>
  <c r="E7" i="9"/>
  <c r="C40" i="7" l="1"/>
  <c r="E40" i="7" s="1"/>
  <c r="D27" i="9" l="1"/>
  <c r="E27" i="9" s="1"/>
  <c r="C36" i="7"/>
  <c r="C35" i="7" s="1"/>
  <c r="C94" i="7" s="1"/>
  <c r="D27" i="10"/>
  <c r="E27" i="10" l="1"/>
  <c r="D23" i="10"/>
  <c r="D22" i="10" l="1"/>
  <c r="E23" i="10"/>
  <c r="E22" i="10" l="1"/>
  <c r="D81" i="10"/>
  <c r="E81" i="10" s="1"/>
  <c r="D28" i="19" l="1"/>
  <c r="D27" i="19" s="1"/>
  <c r="D33" i="19" s="1"/>
  <c r="D18" i="9"/>
  <c r="D17" i="9" s="1"/>
  <c r="E18" i="9"/>
  <c r="D61" i="9"/>
  <c r="E61" i="9" s="1"/>
  <c r="D76" i="19"/>
  <c r="E77" i="7" s="1"/>
  <c r="E74" i="7"/>
  <c r="D72" i="19"/>
  <c r="D60" i="9" s="1"/>
  <c r="E73" i="7"/>
  <c r="D6" i="9" l="1"/>
  <c r="E17" i="9"/>
  <c r="D23" i="9"/>
  <c r="E23" i="9" s="1"/>
  <c r="E60" i="9"/>
  <c r="F76" i="19"/>
  <c r="F77" i="19" s="1"/>
  <c r="E6" i="9"/>
  <c r="D64" i="9" l="1"/>
  <c r="E64" i="9" s="1"/>
</calcChain>
</file>

<file path=xl/sharedStrings.xml><?xml version="1.0" encoding="utf-8"?>
<sst xmlns="http://schemas.openxmlformats.org/spreadsheetml/2006/main" count="572" uniqueCount="337">
  <si>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</si>
  <si>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</si>
  <si>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</si>
  <si>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</si>
  <si>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</si>
  <si>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</si>
  <si>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</si>
  <si>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</si>
  <si>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</si>
  <si>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</si>
  <si>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</si>
  <si>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</si>
  <si>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</si>
  <si>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</si>
  <si>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</si>
  <si>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</si>
  <si>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</si>
  <si>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</si>
  <si>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</si>
  <si>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</si>
  <si>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</si>
  <si>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</si>
  <si>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</si>
  <si>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</si>
  <si>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</si>
  <si>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</si>
  <si>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</si>
  <si>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</si>
  <si>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</si>
  <si>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</si>
  <si>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</si>
  <si>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</si>
  <si>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</si>
  <si>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</si>
  <si>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</si>
  <si>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</si>
  <si>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</si>
  <si>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</si>
  <si>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</si>
  <si>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</si>
  <si>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</si>
  <si>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</si>
  <si>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</si>
  <si>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</si>
  <si>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</si>
  <si>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</si>
  <si>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</si>
  <si>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</si>
  <si>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</si>
  <si>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</si>
  <si>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</si>
  <si>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</si>
  <si>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</si>
  <si>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</si>
  <si>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</si>
  <si>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</si>
  <si>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</si>
  <si>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</si>
  <si>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</si>
  <si>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</si>
  <si>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</si>
  <si>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</si>
  <si>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</si>
  <si>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</si>
  <si>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</si>
  <si>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</si>
  <si>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</si>
  <si>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</si>
  <si>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</si>
  <si>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</si>
  <si>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</si>
  <si>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</si>
  <si>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</si>
  <si>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</si>
  <si>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</si>
  <si>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</si>
  <si>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</si>
  <si>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</si>
  <si>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</si>
  <si>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</si>
  <si>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</si>
  <si>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</si>
  <si>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</si>
  <si>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</si>
  <si>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</si>
  <si>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</si>
  <si>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</si>
  <si>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</si>
  <si>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</si>
  <si>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</si>
  <si>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</si>
  <si>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</si>
  <si>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</si>
  <si>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</si>
  <si>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</si>
  <si>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</si>
  <si>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</si>
  <si>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</si>
  <si>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</si>
  <si>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</si>
  <si>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</si>
  <si>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</si>
  <si>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</si>
  <si>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</si>
  <si>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</si>
  <si>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</si>
  <si>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</si>
  <si>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</si>
  <si>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</si>
  <si>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</si>
  <si>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</si>
  <si>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</si>
  <si>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</si>
  <si>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</si>
  <si>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</si>
  <si>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</si>
  <si>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</si>
  <si>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</si>
  <si>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</si>
  <si>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</si>
  <si>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</si>
  <si>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</si>
  <si>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</si>
  <si>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</si>
  <si>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</si>
  <si>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</si>
  <si>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</si>
  <si>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</si>
  <si>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</si>
  <si>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</si>
  <si>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</si>
  <si>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</si>
  <si>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</si>
  <si>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</si>
  <si>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</si>
  <si>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</si>
  <si>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</si>
  <si>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</si>
  <si>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</si>
  <si>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</si>
  <si>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</si>
  <si>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</si>
  <si>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</si>
  <si>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</si>
  <si>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</si>
  <si>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</si>
  <si>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</si>
  <si>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</si>
  <si>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</si>
  <si>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</si>
  <si>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</si>
  <si>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</si>
  <si>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</si>
  <si>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</si>
  <si>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</si>
  <si>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</si>
  <si>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</si>
  <si>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</si>
  <si>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</si>
  <si>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</si>
  <si>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</si>
  <si>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</si>
  <si>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</si>
  <si>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</si>
  <si>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</si>
  <si>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</si>
  <si>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</si>
  <si>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</si>
  <si>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</si>
  <si>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</si>
  <si>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</si>
  <si>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</si>
  <si>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</si>
  <si>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</si>
  <si>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</si>
  <si>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</si>
  <si>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</si>
  <si>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</si>
  <si>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</si>
  <si>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</si>
  <si>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</si>
  <si>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</si>
  <si>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</si>
  <si>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</si>
  <si>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</si>
  <si>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</si>
  <si>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</si>
  <si>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</si>
  <si>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</si>
  <si>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</si>
  <si>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</si>
  <si>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</si>
  <si>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</si>
  <si>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</si>
  <si>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</si>
  <si>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</si>
  <si>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</si>
  <si>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</si>
  <si>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</si>
  <si>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</si>
  <si>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</si>
  <si>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</si>
  <si>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</si>
  <si>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</si>
  <si>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</si>
  <si>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</si>
  <si>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</si>
  <si>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</si>
  <si>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</si>
  <si>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</si>
  <si>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</si>
  <si>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</si>
  <si>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</si>
  <si>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</si>
  <si>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</si>
  <si>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</si>
  <si>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</si>
  <si>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</si>
  <si>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</si>
  <si>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</si>
  <si>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</si>
  <si>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</si>
  <si>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</si>
  <si>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</si>
  <si>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</si>
  <si>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</si>
  <si>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</si>
  <si>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</si>
  <si>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</si>
  <si>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</si>
  <si>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</si>
  <si>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</si>
  <si>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</si>
  <si>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</si>
  <si>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</si>
  <si>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</si>
  <si>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</si>
  <si>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</si>
  <si>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</si>
  <si>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</si>
  <si>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</si>
  <si>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</si>
  <si>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</si>
  <si>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</si>
  <si>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</si>
  <si>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</si>
  <si>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</si>
  <si>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</si>
  <si>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</si>
  <si>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</si>
  <si>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</si>
  <si>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</si>
  <si>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</si>
  <si>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</si>
  <si>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</si>
  <si>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</si>
  <si>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</si>
  <si>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</si>
  <si>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</si>
  <si>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</si>
  <si>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</si>
  <si>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</si>
  <si>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</si>
  <si>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</si>
  <si>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</si>
  <si>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</si>
  <si>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</si>
  <si>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</si>
  <si>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</si>
  <si>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</si>
  <si>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</si>
  <si>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</si>
  <si>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</si>
  <si>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</si>
  <si>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</si>
  <si>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</si>
  <si>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</si>
  <si>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</si>
  <si>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</si>
  <si>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</si>
  <si>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</si>
  <si>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</si>
  <si>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</si>
  <si>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</si>
  <si>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</si>
  <si>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</si>
  <si>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</si>
  <si>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</si>
  <si>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</si>
  <si>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</si>
  <si>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</si>
  <si>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</si>
  <si>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</si>
  <si>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</si>
  <si>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</si>
  <si>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</si>
  <si>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</si>
  <si>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</si>
  <si>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</si>
  <si>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</si>
  <si>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</si>
  <si>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</si>
  <si>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</si>
  <si>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</si>
  <si>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</si>
  <si>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</si>
  <si>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</si>
  <si>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</si>
  <si>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</si>
  <si>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</si>
  <si>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</si>
  <si>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</si>
  <si>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</si>
  <si>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</si>
  <si>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</si>
  <si>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</si>
  <si>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</si>
  <si>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</si>
  <si>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</si>
  <si>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</si>
  <si>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</si>
  <si>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</si>
  <si>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</si>
  <si>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</si>
  <si>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Հռիփսիմե Հայրապետյան</t>
  </si>
  <si>
    <t>Աննա Ղահրամանյան</t>
  </si>
  <si>
    <t>Վերանորոգումներ (սենյակների հարմարեցում և այլն)</t>
  </si>
  <si>
    <t>Փոքրարժեք և արագամաշ առարկաների ձեռքբերում</t>
  </si>
  <si>
    <t>ԴԱՀԿ</t>
  </si>
  <si>
    <t>Միջոցառումների կազմակերպման գծով</t>
  </si>
  <si>
    <t>Բեռնափոխադրման գծով</t>
  </si>
  <si>
    <t>Կոյուղու վերանորոգման աշխատանքների հետ կապված</t>
  </si>
  <si>
    <t>Թոքեն սարքի ձեռքբերում</t>
  </si>
  <si>
    <t>Սուբսիդիա ջրամատակարման գծով</t>
  </si>
  <si>
    <t>կոյուղու վերանորոգման աշխատանքներով պայմանավորված</t>
  </si>
  <si>
    <t xml:space="preserve">«Երևանի հ․126 մսուր-մանկապարտեզ» ՀՈԱԿ-ի 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</si>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</sst>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0"/>
      <color theme="1"/>
      <name val="GHEA Grapalat"/>
      <family val="3"/>
    </font>
    <font>
      <i/>
      <sz val="12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8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8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166" fontId="45" fillId="0" borderId="10" xfId="20" applyNumberFormat="1" applyFont="1" applyBorder="1" applyAlignment="1" applyProtection="1">
      <alignment horizontal="center" vertical="center" wrapText="1"/>
      <protection locked="0"/>
    </xf>
    <xf numFmtId="166" fontId="45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6" fillId="0" borderId="10" xfId="20" applyNumberFormat="1" applyFont="1" applyBorder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0" fontId="32" fillId="0" borderId="0" xfId="45" applyFont="1" applyProtection="1"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I4WjAjBgkqhkiG9w0BCQQxFgQUBroVeBg9eKn+S4tvxrpuaXAI1+UwKwYLKoZIhvcNAQkQAgwxHDAaMBgwFgQUK2DY8Flrruk/JuoGGlIdRn+9y9EwDQYJKoZIhvcNAQEBBQAEggEAkZIkACfHo1s5//MrPa3QAKW11cQ/iF4gAaffHHQSsa6kNAB0hjMNxdUcmHPGACuofi2VKN1F+vPGTy74/ESoLFw24M8qW6Lf9xyO+KEgye8a8VamybZpHtmuoAAbqWai1zOHiCqJRh7T6hho8RD3VaJMIugEkTEK8J07Y5GGhRONOG2Q4sFpHV73HbKu8Vw+Mflz6qCOsdp1VttUUSyjKXwVX3SqhwwZM7QyaocWZnloe7qAiJ2WZ1U2PZCuGyeQeV8XQd1TUCj+GTMBR32jCEuCW9hjvSms4CfIh2C/a6crJVl6WPDt7ByiaALFoUNYTjGKjEicAn31jBjlziVls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MxWjAjBgkqhkiG9w0BCQQxFgQUSCUFIsZwGXkpZR4jE7sxYz0KFN4wKwYLKoZIhvcNAQkQAgwxHDAaMBgwFgQUK2DY8Flrruk/JuoGGlIdRn+9y9EwDQYJKoZIhvcNAQEBBQAEggEAPqBfVW2xPES4z1ErEDyLtDIvOQ7sskl0kZyNti5fuPUPLksT9Eg0om1CqViw8fVKwavDfUwcReE3VhzSUWJjqtFuwGax7yqPD01VmUkOOkgTnn44nCR5U7xf+Vuk/jdfdou5PQsgCZ/ethMvXAKv+w15EE1UZV//uM72zLjT4ny3wYkTbwR8zXF4VDJwytm2dISe6kQcFNXLGnj8RjkJ9/YmOmBnyhF3YHqZ9kfqV9yF+mJxgR6fOtAJsgYO59KCHQX6sAob5rgLJKQ0MVp0HvzP35phqhM6JEstj7pkyPWrekd2VwGPsVcKF9FiYYxyueoAPcDuX5+Ric32K4xoG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9852ADD-F26F-7D3D-1C48-801CEE4FA1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EADAFCA-C212-EF2E-F890-65DAC44451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5\MANKAPARTEZ\Naxahashiv-mankapartez-2025\Naxahashiv-mankapartez-2025-tareverj\Tesakan_mankapartez_JSHTUM_2025.xlsx" TargetMode="External"/><Relationship Id="rId1" Type="http://schemas.openxmlformats.org/officeDocument/2006/relationships/externalLinkPath" Target="file:///\\share.yerevan.am\Base\2025\MANKAPARTEZ\Naxahashiv-mankapartez-2025\Naxahashiv-mankapartez-2025-tareverj\Tesakan_mankapartez_JSHTUM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024_jshtvac"/>
      <sheetName val="+2025_tareskizb_verjnakan"/>
      <sheetName val="2025_guyq_tareskizb"/>
      <sheetName val="2025_guyq_17.11.25"/>
      <sheetName val="2025_jshtvac"/>
    </sheetNames>
    <sheetDataSet>
      <sheetData sheetId="0"/>
      <sheetData sheetId="1"/>
      <sheetData sheetId="2"/>
      <sheetData sheetId="3"/>
      <sheetData sheetId="4">
        <row r="138">
          <cell r="N138">
            <v>4642.4999999999891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4"/>
      <c r="D1" s="424" t="s">
        <v>183</v>
      </c>
      <c r="E1" s="405">
        <v>239</v>
      </c>
    </row>
    <row r="2" spans="1:10">
      <c r="C2" s="214"/>
      <c r="D2" s="424" t="s">
        <v>39</v>
      </c>
      <c r="E2" s="37"/>
    </row>
    <row r="3" spans="1:10">
      <c r="C3" s="214"/>
      <c r="D3" s="424" t="s">
        <v>207</v>
      </c>
      <c r="E3" s="37"/>
    </row>
    <row r="4" spans="1:10" s="28" customFormat="1" ht="24.75" customHeight="1">
      <c r="B4" s="220"/>
      <c r="C4" s="220"/>
      <c r="D4" s="424" t="s">
        <v>323</v>
      </c>
      <c r="E4" s="37"/>
      <c r="F4" s="53"/>
    </row>
    <row r="5" spans="1:10" s="28" customFormat="1" ht="20.25" customHeight="1">
      <c r="B5" s="220"/>
      <c r="C5" s="5"/>
      <c r="D5" s="424" t="s">
        <v>208</v>
      </c>
      <c r="E5" s="37"/>
      <c r="F5" s="53"/>
    </row>
    <row r="6" spans="1:10" s="28" customFormat="1" ht="20.25" customHeight="1">
      <c r="B6" s="220"/>
      <c r="C6" s="5"/>
      <c r="D6" s="424"/>
      <c r="E6" s="37"/>
      <c r="F6" s="53"/>
    </row>
    <row r="7" spans="1:10" ht="20.25" customHeight="1">
      <c r="C7" s="214"/>
      <c r="D7" s="424" t="s">
        <v>262</v>
      </c>
      <c r="E7" s="405">
        <f>+E1</f>
        <v>239</v>
      </c>
    </row>
    <row r="8" spans="1:10" ht="20.25" customHeight="1">
      <c r="C8" s="214"/>
      <c r="D8" s="424" t="s">
        <v>263</v>
      </c>
      <c r="E8" s="214"/>
    </row>
    <row r="9" spans="1:10" ht="20.25" customHeight="1">
      <c r="C9" s="214"/>
      <c r="D9" s="424" t="s">
        <v>264</v>
      </c>
      <c r="E9" s="214"/>
    </row>
    <row r="10" spans="1:10" ht="20.25" customHeight="1">
      <c r="C10" s="211"/>
      <c r="D10" s="425" t="s">
        <v>319</v>
      </c>
      <c r="E10" s="211"/>
    </row>
    <row r="11" spans="1:10" ht="20.25" customHeight="1">
      <c r="C11" s="211"/>
      <c r="D11" s="424" t="s">
        <v>320</v>
      </c>
      <c r="E11" s="211"/>
    </row>
    <row r="12" spans="1:10" ht="20.25">
      <c r="A12" s="456" t="s">
        <v>40</v>
      </c>
      <c r="B12" s="456"/>
      <c r="C12" s="456"/>
      <c r="D12" s="456"/>
      <c r="E12" s="456"/>
      <c r="F12" s="348"/>
    </row>
    <row r="13" spans="1:10" ht="20.45" customHeight="1">
      <c r="A13" s="457" t="s">
        <v>335</v>
      </c>
      <c r="B13" s="457"/>
      <c r="C13" s="457"/>
      <c r="D13" s="457"/>
      <c r="E13" s="457"/>
      <c r="F13" s="341" t="s">
        <v>194</v>
      </c>
    </row>
    <row r="14" spans="1:10" ht="18.75" customHeight="1">
      <c r="A14" s="458" t="s">
        <v>287</v>
      </c>
      <c r="B14" s="458"/>
      <c r="C14" s="458"/>
      <c r="D14" s="458"/>
      <c r="E14" s="458"/>
      <c r="F14" s="349"/>
      <c r="G14" s="29"/>
      <c r="H14" s="29"/>
      <c r="I14" s="29"/>
      <c r="J14" s="29"/>
    </row>
    <row r="15" spans="1:10" ht="35.25" customHeight="1">
      <c r="A15" s="364"/>
      <c r="B15" s="50"/>
      <c r="C15" s="364"/>
      <c r="D15" s="426" t="s">
        <v>50</v>
      </c>
      <c r="E15" s="366"/>
    </row>
    <row r="16" spans="1:10" ht="20.25">
      <c r="A16" s="50" t="s">
        <v>7</v>
      </c>
      <c r="B16" s="348" t="s">
        <v>133</v>
      </c>
      <c r="C16" s="367"/>
      <c r="D16" s="368"/>
      <c r="E16" s="368"/>
    </row>
    <row r="17" spans="1:6" ht="18.75" customHeight="1">
      <c r="A17" s="59">
        <v>1</v>
      </c>
      <c r="B17" s="12" t="s">
        <v>113</v>
      </c>
      <c r="C17" s="365"/>
      <c r="D17" s="212">
        <v>136934.70000000001</v>
      </c>
      <c r="E17" s="216"/>
      <c r="F17" s="140"/>
    </row>
    <row r="18" spans="1:6" ht="18.75" customHeight="1">
      <c r="A18" s="59">
        <f>+A17+1</f>
        <v>2</v>
      </c>
      <c r="B18" s="12" t="s">
        <v>216</v>
      </c>
      <c r="C18" s="365"/>
      <c r="D18" s="442">
        <f>SUM(D19:D20)</f>
        <v>104.1</v>
      </c>
      <c r="E18" s="216"/>
      <c r="F18" s="140"/>
    </row>
    <row r="19" spans="1:6" s="345" customFormat="1" ht="14.25" customHeight="1">
      <c r="A19" s="342">
        <f>+A18+0.1</f>
        <v>2.1</v>
      </c>
      <c r="B19" s="343" t="s">
        <v>217</v>
      </c>
      <c r="C19" s="343"/>
      <c r="D19" s="443">
        <v>104.1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218</v>
      </c>
      <c r="C20" s="343"/>
      <c r="D20" s="443"/>
      <c r="E20" s="344"/>
      <c r="F20" s="346"/>
    </row>
    <row r="21" spans="1:6" ht="18.75" customHeight="1">
      <c r="A21" s="59">
        <f>+A18+1</f>
        <v>3</v>
      </c>
      <c r="B21" s="12" t="s">
        <v>219</v>
      </c>
      <c r="C21" s="365"/>
      <c r="D21" s="442">
        <f>SUM(D22:D23)</f>
        <v>6556.55</v>
      </c>
      <c r="E21" s="216"/>
      <c r="F21" s="140"/>
    </row>
    <row r="22" spans="1:6" s="345" customFormat="1">
      <c r="A22" s="342">
        <f>+A21+0.1</f>
        <v>3.1</v>
      </c>
      <c r="B22" s="343" t="s">
        <v>220</v>
      </c>
      <c r="C22" s="343"/>
      <c r="D22" s="443">
        <v>1968.55</v>
      </c>
      <c r="E22" s="344"/>
      <c r="F22" s="346"/>
    </row>
    <row r="23" spans="1:6" s="345" customFormat="1">
      <c r="A23" s="342">
        <f>+A22+0.1</f>
        <v>3.2</v>
      </c>
      <c r="B23" s="343" t="s">
        <v>221</v>
      </c>
      <c r="C23" s="343"/>
      <c r="D23" s="443">
        <v>4588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5"/>
      <c r="D24" s="212">
        <v>4500</v>
      </c>
      <c r="E24" s="216"/>
      <c r="F24" s="140"/>
    </row>
    <row r="25" spans="1:6" hidden="1">
      <c r="A25" s="59">
        <f t="shared" ref="A25:A26" si="0">+A24+1</f>
        <v>5</v>
      </c>
      <c r="B25" s="12" t="s">
        <v>60</v>
      </c>
      <c r="C25" s="365"/>
      <c r="D25" s="212">
        <f>+'Komunal '!M28</f>
        <v>0</v>
      </c>
      <c r="E25" s="216"/>
      <c r="F25" s="140">
        <f>+'Komunal '!M28</f>
        <v>0</v>
      </c>
    </row>
    <row r="26" spans="1:6" hidden="1">
      <c r="A26" s="59">
        <f t="shared" si="0"/>
        <v>6</v>
      </c>
      <c r="B26" s="12" t="s">
        <v>114</v>
      </c>
      <c r="C26" s="365"/>
      <c r="D26" s="212"/>
      <c r="E26" s="216"/>
      <c r="F26" s="140"/>
    </row>
    <row r="27" spans="1:6" ht="18.75" customHeight="1">
      <c r="A27" s="59">
        <v>5</v>
      </c>
      <c r="B27" s="12" t="s">
        <v>120</v>
      </c>
      <c r="C27" s="365"/>
      <c r="D27" s="442">
        <f>SUM(D28:D29)</f>
        <v>10500</v>
      </c>
      <c r="E27" s="216"/>
      <c r="F27" s="140"/>
    </row>
    <row r="28" spans="1:6" s="345" customFormat="1" ht="15.75" customHeight="1">
      <c r="A28" s="342">
        <f>+A27+0.1</f>
        <v>5.0999999999999996</v>
      </c>
      <c r="B28" s="343" t="s">
        <v>69</v>
      </c>
      <c r="C28" s="343"/>
      <c r="D28" s="444">
        <f>+D73</f>
        <v>10500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70</v>
      </c>
      <c r="C29" s="343"/>
      <c r="D29" s="443"/>
      <c r="E29" s="344"/>
      <c r="F29" s="346"/>
    </row>
    <row r="30" spans="1:6" ht="18.75" customHeight="1">
      <c r="A30" s="59">
        <v>6</v>
      </c>
      <c r="B30" s="12" t="s">
        <v>9</v>
      </c>
      <c r="C30" s="365"/>
      <c r="D30" s="212">
        <v>120</v>
      </c>
      <c r="E30" s="216"/>
      <c r="F30" s="140" t="s">
        <v>307</v>
      </c>
    </row>
    <row r="31" spans="1:6" ht="18.75" customHeight="1">
      <c r="A31" s="59">
        <v>7</v>
      </c>
      <c r="B31" s="12" t="s">
        <v>333</v>
      </c>
      <c r="C31" s="365"/>
      <c r="D31" s="212">
        <v>0.95599999999999996</v>
      </c>
      <c r="E31" s="216"/>
      <c r="F31" s="140"/>
    </row>
    <row r="32" spans="1:6" ht="18.75" customHeight="1">
      <c r="A32" s="59">
        <v>8</v>
      </c>
      <c r="B32" s="12" t="s">
        <v>268</v>
      </c>
      <c r="C32" s="365"/>
      <c r="D32" s="212">
        <v>150</v>
      </c>
      <c r="E32" s="216"/>
      <c r="F32" s="140" t="s">
        <v>190</v>
      </c>
    </row>
    <row r="33" spans="1:14">
      <c r="A33" s="50"/>
      <c r="B33" s="81" t="s">
        <v>27</v>
      </c>
      <c r="C33" s="367"/>
      <c r="D33" s="441">
        <f>SUM(D17:D18,D21,D24:D27,D30:D32)</f>
        <v>158866.30600000001</v>
      </c>
      <c r="E33" s="369"/>
    </row>
    <row r="34" spans="1:14">
      <c r="A34" s="28"/>
      <c r="B34" s="50"/>
      <c r="C34" s="365"/>
      <c r="D34" s="212"/>
      <c r="E34" s="212"/>
    </row>
    <row r="35" spans="1:14" ht="20.25">
      <c r="A35" s="50" t="s">
        <v>10</v>
      </c>
      <c r="B35" s="348" t="s">
        <v>134</v>
      </c>
      <c r="C35" s="368"/>
      <c r="D35" s="370"/>
      <c r="E35" s="370"/>
    </row>
    <row r="36" spans="1:14" ht="18.75" customHeight="1">
      <c r="A36" s="59">
        <v>1</v>
      </c>
      <c r="B36" s="12" t="s">
        <v>11</v>
      </c>
      <c r="C36" s="365"/>
      <c r="D36" s="442">
        <f>+Ashkhatavardz!N9</f>
        <v>109449.7</v>
      </c>
      <c r="E36" s="216"/>
      <c r="F36" s="140"/>
    </row>
    <row r="37" spans="1:14" s="345" customFormat="1">
      <c r="A37" s="342">
        <f>+A36+0.1</f>
        <v>1.1000000000000001</v>
      </c>
      <c r="B37" s="343" t="s">
        <v>115</v>
      </c>
      <c r="C37" s="343"/>
      <c r="D37" s="443">
        <v>1800</v>
      </c>
      <c r="E37" s="344"/>
      <c r="F37" s="346"/>
    </row>
    <row r="38" spans="1:14" s="345" customFormat="1">
      <c r="A38" s="342">
        <f>+A37+0.1</f>
        <v>1.2000000000000002</v>
      </c>
      <c r="B38" s="343" t="s">
        <v>238</v>
      </c>
      <c r="C38" s="343"/>
      <c r="D38" s="443">
        <f>+Ashkhatavardz!L7+161.2</f>
        <v>7003</v>
      </c>
      <c r="E38" s="344"/>
      <c r="F38" s="346"/>
      <c r="G38" s="345" t="s">
        <v>213</v>
      </c>
    </row>
    <row r="39" spans="1:14" ht="18.75" customHeight="1">
      <c r="A39" s="59">
        <f>+A36+1</f>
        <v>2</v>
      </c>
      <c r="B39" s="12" t="s">
        <v>14</v>
      </c>
      <c r="C39" s="365"/>
      <c r="D39" s="442">
        <f>+'Snund ev finans. pastaci'!E12-'Dramakan hosqer'!C92</f>
        <v>18582.899999999998</v>
      </c>
      <c r="E39" s="216"/>
      <c r="F39" s="140"/>
      <c r="G39" s="5">
        <v>369</v>
      </c>
      <c r="H39" s="5" t="s">
        <v>181</v>
      </c>
      <c r="I39" s="5">
        <v>480</v>
      </c>
      <c r="J39" s="5">
        <v>42</v>
      </c>
      <c r="K39" s="5" t="s">
        <v>182</v>
      </c>
      <c r="L39" s="5">
        <f>ROUND(G39*I39*J39/1000,1)+'Snund ev finans. pastaci'!E8+'Snund ev finans. pastaci'!E9</f>
        <v>26760.5</v>
      </c>
      <c r="N39" s="5" t="s">
        <v>214</v>
      </c>
    </row>
    <row r="40" spans="1:14" ht="18.75" customHeight="1">
      <c r="A40" s="59">
        <f>+A39+1</f>
        <v>3</v>
      </c>
      <c r="B40" s="12" t="s">
        <v>13</v>
      </c>
      <c r="C40" s="365"/>
      <c r="D40" s="442">
        <f>+'Komunal '!F27</f>
        <v>5363.6</v>
      </c>
      <c r="E40" s="216"/>
      <c r="F40" s="212">
        <f>+D40-'Komunal '!F27</f>
        <v>0</v>
      </c>
      <c r="L40" s="5">
        <f>+'Snund ev finans. pastaci'!E8+'Snund ev finans. pastaci'!E9</f>
        <v>19321.5</v>
      </c>
    </row>
    <row r="41" spans="1:14" ht="18.75" customHeight="1">
      <c r="A41" s="59">
        <f t="shared" ref="A41:A45" si="1">+A40+1</f>
        <v>4</v>
      </c>
      <c r="B41" s="12" t="s">
        <v>12</v>
      </c>
      <c r="C41" s="365"/>
      <c r="D41" s="442">
        <f>+'Komunal '!J27</f>
        <v>5209.6000000000004</v>
      </c>
      <c r="E41" s="216"/>
      <c r="F41" s="212">
        <f>+D41-'Komunal '!J27</f>
        <v>0</v>
      </c>
      <c r="L41" s="81">
        <f>+L40+L39*0.8</f>
        <v>40729.9</v>
      </c>
    </row>
    <row r="42" spans="1:14" ht="18.75" customHeight="1">
      <c r="A42" s="59">
        <f t="shared" si="1"/>
        <v>5</v>
      </c>
      <c r="B42" s="12" t="s">
        <v>15</v>
      </c>
      <c r="C42" s="365"/>
      <c r="D42" s="212">
        <f>+'Komunal '!M20</f>
        <v>611.4</v>
      </c>
      <c r="E42" s="216"/>
      <c r="F42" s="212">
        <f>+'Komunal '!M20</f>
        <v>611.4</v>
      </c>
    </row>
    <row r="43" spans="1:14" ht="18.75" customHeight="1">
      <c r="A43" s="59">
        <f t="shared" si="1"/>
        <v>6</v>
      </c>
      <c r="B43" s="12" t="s">
        <v>16</v>
      </c>
      <c r="C43" s="365"/>
      <c r="D43" s="212">
        <v>180</v>
      </c>
      <c r="E43" s="216"/>
      <c r="F43" s="140"/>
    </row>
    <row r="44" spans="1:14" ht="18.75" customHeight="1">
      <c r="A44" s="59">
        <f t="shared" si="1"/>
        <v>7</v>
      </c>
      <c r="B44" s="12" t="s">
        <v>17</v>
      </c>
      <c r="C44" s="365"/>
      <c r="D44" s="212">
        <v>100</v>
      </c>
      <c r="E44" s="216"/>
      <c r="F44" s="140"/>
    </row>
    <row r="45" spans="1:14" ht="18.75" customHeight="1">
      <c r="A45" s="59">
        <f t="shared" si="1"/>
        <v>8</v>
      </c>
      <c r="B45" s="12" t="s">
        <v>18</v>
      </c>
      <c r="C45" s="365"/>
      <c r="D45" s="442">
        <f>SUM(D46:D48)</f>
        <v>397.6</v>
      </c>
      <c r="E45" s="216"/>
      <c r="F45" s="140"/>
    </row>
    <row r="46" spans="1:14" s="345" customFormat="1">
      <c r="A46" s="342">
        <f>+A45+0.1</f>
        <v>8.1</v>
      </c>
      <c r="B46" s="343" t="s">
        <v>19</v>
      </c>
      <c r="C46" s="343"/>
      <c r="D46" s="443">
        <v>57.6</v>
      </c>
      <c r="E46" s="344"/>
      <c r="F46" s="346"/>
    </row>
    <row r="47" spans="1:14" s="345" customFormat="1">
      <c r="A47" s="342">
        <f>+A46+0.1</f>
        <v>8.1999999999999993</v>
      </c>
      <c r="B47" s="343" t="s">
        <v>20</v>
      </c>
      <c r="C47" s="343"/>
      <c r="D47" s="443">
        <v>96</v>
      </c>
      <c r="E47" s="344"/>
      <c r="F47" s="346"/>
    </row>
    <row r="48" spans="1:14" s="345" customFormat="1">
      <c r="A48" s="342">
        <f>+A47+0.1</f>
        <v>8.2999999999999989</v>
      </c>
      <c r="B48" s="343" t="s">
        <v>21</v>
      </c>
      <c r="C48" s="343"/>
      <c r="D48" s="443">
        <v>244</v>
      </c>
      <c r="E48" s="344"/>
      <c r="F48" s="346"/>
    </row>
    <row r="49" spans="1:11" ht="18.75" customHeight="1">
      <c r="A49" s="59">
        <f>+A45+1</f>
        <v>9</v>
      </c>
      <c r="B49" s="12" t="s">
        <v>22</v>
      </c>
      <c r="C49" s="365"/>
      <c r="D49" s="212">
        <v>7</v>
      </c>
      <c r="E49" s="216"/>
      <c r="F49" s="140" t="s">
        <v>233</v>
      </c>
    </row>
    <row r="50" spans="1:11" ht="18.75" customHeight="1">
      <c r="A50" s="59">
        <f>+A49+1</f>
        <v>10</v>
      </c>
      <c r="B50" s="12" t="s">
        <v>28</v>
      </c>
      <c r="C50" s="365"/>
      <c r="D50" s="212">
        <v>1764</v>
      </c>
      <c r="E50" s="216"/>
      <c r="F50" s="140">
        <v>12</v>
      </c>
      <c r="G50" s="5" t="s">
        <v>181</v>
      </c>
      <c r="H50" s="5">
        <v>147</v>
      </c>
      <c r="I50" s="5" t="s">
        <v>182</v>
      </c>
      <c r="J50" s="5">
        <f>+F50*H50</f>
        <v>1764</v>
      </c>
    </row>
    <row r="51" spans="1:11" ht="18.75" customHeight="1">
      <c r="A51" s="59">
        <f t="shared" ref="A51:A71" si="2">+A50+1</f>
        <v>11</v>
      </c>
      <c r="B51" s="12" t="s">
        <v>23</v>
      </c>
      <c r="C51" s="365"/>
      <c r="D51" s="212">
        <v>334.8</v>
      </c>
      <c r="E51" s="216"/>
      <c r="F51" s="212">
        <f>+$F$50</f>
        <v>12</v>
      </c>
      <c r="G51" s="5" t="s">
        <v>181</v>
      </c>
      <c r="H51" s="5">
        <v>27.9</v>
      </c>
      <c r="I51" s="5" t="s">
        <v>182</v>
      </c>
      <c r="J51" s="5">
        <f>+F51*H51</f>
        <v>334.79999999999995</v>
      </c>
    </row>
    <row r="52" spans="1:11" ht="18.75" customHeight="1">
      <c r="A52" s="59">
        <f t="shared" si="2"/>
        <v>12</v>
      </c>
      <c r="B52" s="12" t="s">
        <v>71</v>
      </c>
      <c r="C52" s="365"/>
      <c r="D52" s="212">
        <v>1000</v>
      </c>
      <c r="E52" s="216"/>
      <c r="F52" s="212">
        <f t="shared" ref="F52:F54" si="3">+$F$50</f>
        <v>12</v>
      </c>
      <c r="G52" s="5" t="s">
        <v>181</v>
      </c>
      <c r="H52" s="5" t="s">
        <v>234</v>
      </c>
      <c r="I52" s="5" t="s">
        <v>182</v>
      </c>
      <c r="J52" s="5">
        <f>0*80+0*110+0*250</f>
        <v>0</v>
      </c>
      <c r="K52" s="5" t="s">
        <v>235</v>
      </c>
    </row>
    <row r="53" spans="1:11" ht="18.75" customHeight="1">
      <c r="A53" s="59">
        <f t="shared" si="2"/>
        <v>13</v>
      </c>
      <c r="B53" s="12" t="s">
        <v>46</v>
      </c>
      <c r="C53" s="365"/>
      <c r="D53" s="212">
        <v>930</v>
      </c>
      <c r="E53" s="216"/>
      <c r="F53" s="212"/>
    </row>
    <row r="54" spans="1:11" ht="18.75" customHeight="1">
      <c r="A54" s="59">
        <f t="shared" si="2"/>
        <v>14</v>
      </c>
      <c r="B54" s="12" t="s">
        <v>116</v>
      </c>
      <c r="C54" s="365"/>
      <c r="D54" s="212">
        <v>100</v>
      </c>
      <c r="E54" s="216"/>
      <c r="F54" s="212">
        <f t="shared" si="3"/>
        <v>12</v>
      </c>
      <c r="G54" s="5" t="s">
        <v>181</v>
      </c>
      <c r="H54" s="5">
        <v>38.700000000000003</v>
      </c>
      <c r="I54" s="5" t="s">
        <v>182</v>
      </c>
      <c r="J54" s="5">
        <f>+F54*H54</f>
        <v>464.40000000000003</v>
      </c>
    </row>
    <row r="55" spans="1:11" ht="18.75" customHeight="1">
      <c r="A55" s="59">
        <f t="shared" si="2"/>
        <v>15</v>
      </c>
      <c r="B55" s="12" t="s">
        <v>117</v>
      </c>
      <c r="C55" s="365"/>
      <c r="D55" s="212">
        <v>364</v>
      </c>
      <c r="E55" s="216"/>
      <c r="F55" s="140"/>
    </row>
    <row r="56" spans="1:11" ht="18.75" customHeight="1">
      <c r="A56" s="59">
        <f t="shared" si="2"/>
        <v>16</v>
      </c>
      <c r="B56" s="12" t="s">
        <v>24</v>
      </c>
      <c r="C56" s="365"/>
      <c r="D56" s="212">
        <v>1650</v>
      </c>
      <c r="E56" s="216"/>
      <c r="F56" s="140"/>
    </row>
    <row r="57" spans="1:11" ht="18.75" customHeight="1">
      <c r="A57" s="59">
        <f t="shared" si="2"/>
        <v>17</v>
      </c>
      <c r="B57" s="12" t="s">
        <v>25</v>
      </c>
      <c r="C57" s="365"/>
      <c r="D57" s="212">
        <v>150</v>
      </c>
      <c r="E57" s="216"/>
      <c r="F57" s="140"/>
    </row>
    <row r="58" spans="1:11" ht="17.25" customHeight="1">
      <c r="A58" s="59">
        <f t="shared" si="2"/>
        <v>18</v>
      </c>
      <c r="B58" s="12" t="s">
        <v>64</v>
      </c>
      <c r="C58" s="365"/>
      <c r="D58" s="212">
        <v>1244.5999999999999</v>
      </c>
      <c r="E58" s="216"/>
      <c r="F58" s="140"/>
    </row>
    <row r="59" spans="1:11" ht="18.75" hidden="1" customHeight="1">
      <c r="A59" s="59">
        <f t="shared" si="2"/>
        <v>19</v>
      </c>
      <c r="B59" s="12" t="s">
        <v>51</v>
      </c>
      <c r="C59" s="365"/>
      <c r="D59" s="212">
        <f>+D25</f>
        <v>0</v>
      </c>
      <c r="E59" s="216"/>
      <c r="F59" s="140"/>
    </row>
    <row r="60" spans="1:11" ht="18.75" customHeight="1">
      <c r="A60" s="59">
        <v>19</v>
      </c>
      <c r="B60" s="12" t="s">
        <v>43</v>
      </c>
      <c r="C60" s="365"/>
      <c r="D60" s="212">
        <v>125</v>
      </c>
      <c r="E60" s="216"/>
      <c r="F60" s="140"/>
    </row>
    <row r="61" spans="1:11" ht="18.75" customHeight="1">
      <c r="A61" s="59">
        <f t="shared" si="2"/>
        <v>20</v>
      </c>
      <c r="B61" s="12" t="s">
        <v>72</v>
      </c>
      <c r="C61" s="365"/>
      <c r="D61" s="212">
        <v>100</v>
      </c>
      <c r="E61" s="216"/>
      <c r="F61" s="140"/>
    </row>
    <row r="62" spans="1:11" ht="18.75" customHeight="1">
      <c r="A62" s="59">
        <f t="shared" si="2"/>
        <v>21</v>
      </c>
      <c r="B62" s="12" t="s">
        <v>73</v>
      </c>
      <c r="C62" s="365"/>
      <c r="D62" s="212">
        <v>122</v>
      </c>
      <c r="E62" s="216"/>
      <c r="F62" s="140"/>
    </row>
    <row r="63" spans="1:11" ht="18" customHeight="1">
      <c r="A63" s="59">
        <f t="shared" si="2"/>
        <v>22</v>
      </c>
      <c r="B63" s="12" t="s">
        <v>44</v>
      </c>
      <c r="C63" s="365"/>
      <c r="D63" s="212">
        <v>6</v>
      </c>
      <c r="E63" s="216"/>
      <c r="F63" s="140"/>
    </row>
    <row r="64" spans="1:11" ht="18.75" hidden="1" customHeight="1">
      <c r="A64" s="59">
        <f t="shared" si="2"/>
        <v>23</v>
      </c>
      <c r="B64" s="12" t="s">
        <v>118</v>
      </c>
      <c r="C64" s="365"/>
      <c r="D64" s="212"/>
      <c r="E64" s="216"/>
      <c r="F64" s="140"/>
    </row>
    <row r="65" spans="1:7" ht="18.75" hidden="1" customHeight="1">
      <c r="A65" s="59">
        <f t="shared" si="2"/>
        <v>24</v>
      </c>
      <c r="B65" s="12" t="s">
        <v>45</v>
      </c>
      <c r="C65" s="365"/>
      <c r="D65" s="212"/>
      <c r="E65" s="216"/>
      <c r="F65" s="140"/>
    </row>
    <row r="66" spans="1:7" ht="18.75" customHeight="1">
      <c r="A66" s="59">
        <v>23</v>
      </c>
      <c r="B66" s="12" t="s">
        <v>61</v>
      </c>
      <c r="C66" s="365"/>
      <c r="D66" s="212">
        <f>+D19</f>
        <v>104.1</v>
      </c>
      <c r="E66" s="216"/>
      <c r="F66" s="140"/>
    </row>
    <row r="67" spans="1:7" ht="18.75" customHeight="1">
      <c r="A67" s="59">
        <f t="shared" si="2"/>
        <v>24</v>
      </c>
      <c r="B67" s="12" t="s">
        <v>304</v>
      </c>
      <c r="C67" s="365"/>
      <c r="D67" s="212">
        <v>120</v>
      </c>
      <c r="E67" s="216"/>
      <c r="F67" s="140"/>
    </row>
    <row r="68" spans="1:7" ht="18.75" customHeight="1">
      <c r="A68" s="59">
        <f t="shared" si="2"/>
        <v>25</v>
      </c>
      <c r="B68" s="12" t="s">
        <v>329</v>
      </c>
      <c r="C68" s="365"/>
      <c r="D68" s="212">
        <v>100</v>
      </c>
      <c r="E68" s="216"/>
      <c r="F68" s="140"/>
    </row>
    <row r="69" spans="1:7" ht="18.75" customHeight="1">
      <c r="A69" s="59">
        <f t="shared" si="2"/>
        <v>26</v>
      </c>
      <c r="B69" s="12" t="s">
        <v>330</v>
      </c>
      <c r="C69" s="365"/>
      <c r="D69" s="212">
        <v>50</v>
      </c>
      <c r="E69" s="216"/>
      <c r="F69" s="140" t="s">
        <v>321</v>
      </c>
    </row>
    <row r="70" spans="1:7" ht="17.25" customHeight="1">
      <c r="A70" s="59">
        <f t="shared" si="2"/>
        <v>27</v>
      </c>
      <c r="B70" s="12" t="s">
        <v>211</v>
      </c>
      <c r="C70" s="365"/>
      <c r="D70" s="212">
        <v>200</v>
      </c>
      <c r="E70" s="216"/>
      <c r="F70" s="140"/>
    </row>
    <row r="71" spans="1:7" ht="18.75" hidden="1" customHeight="1">
      <c r="A71" s="59">
        <f t="shared" si="2"/>
        <v>28</v>
      </c>
      <c r="B71" s="12" t="s">
        <v>210</v>
      </c>
      <c r="C71" s="365"/>
      <c r="D71" s="212"/>
      <c r="E71" s="216"/>
      <c r="F71" s="140"/>
    </row>
    <row r="72" spans="1:7" ht="18.75" customHeight="1">
      <c r="A72" s="59">
        <v>28</v>
      </c>
      <c r="B72" s="12" t="s">
        <v>26</v>
      </c>
      <c r="C72" s="365"/>
      <c r="D72" s="212">
        <f>+D73</f>
        <v>10500</v>
      </c>
      <c r="E72" s="216"/>
      <c r="F72" s="140"/>
    </row>
    <row r="73" spans="1:7" s="345" customFormat="1">
      <c r="A73" s="342">
        <f>+A72+0.1</f>
        <v>28.1</v>
      </c>
      <c r="B73" s="343" t="s">
        <v>74</v>
      </c>
      <c r="C73" s="343"/>
      <c r="D73" s="443">
        <v>10500</v>
      </c>
      <c r="E73" s="344"/>
      <c r="F73" s="346"/>
    </row>
    <row r="74" spans="1:7" ht="18.75" hidden="1" customHeight="1">
      <c r="A74" s="59">
        <f>+A72+1</f>
        <v>29</v>
      </c>
      <c r="B74" s="12" t="s">
        <v>75</v>
      </c>
      <c r="C74" s="365"/>
      <c r="D74" s="212"/>
      <c r="E74" s="216"/>
      <c r="F74" s="140"/>
    </row>
    <row r="75" spans="1:7" ht="18.75" hidden="1" customHeight="1">
      <c r="A75" s="59">
        <f>+A74+1</f>
        <v>30</v>
      </c>
      <c r="B75" s="12" t="s">
        <v>65</v>
      </c>
      <c r="C75" s="365"/>
      <c r="D75" s="212"/>
      <c r="E75" s="216"/>
      <c r="F75" s="140"/>
    </row>
    <row r="76" spans="1:7" ht="29.45" customHeight="1">
      <c r="A76" s="28"/>
      <c r="B76" s="81" t="s">
        <v>29</v>
      </c>
      <c r="C76" s="367"/>
      <c r="D76" s="441">
        <f>SUM(D36,D39:D45,D49:D72,D74:D75)</f>
        <v>158866.29999999999</v>
      </c>
      <c r="E76" s="216" t="s">
        <v>336</v>
      </c>
      <c r="F76" s="454">
        <f>+D33-D76</f>
        <v>6.0000000230502337E-3</v>
      </c>
      <c r="G76" s="455"/>
    </row>
    <row r="77" spans="1:7" ht="18.75" customHeight="1">
      <c r="B77" s="53"/>
      <c r="C77" s="43"/>
      <c r="F77" s="140">
        <f>+F76-'[6]2025_jshtvac'!$N$138</f>
        <v>-4642.493999999966</v>
      </c>
    </row>
    <row r="78" spans="1:7" ht="26.25" hidden="1" customHeight="1">
      <c r="B78" s="195" t="s">
        <v>2</v>
      </c>
      <c r="C78" s="211"/>
      <c r="D78" s="209" t="s">
        <v>324</v>
      </c>
      <c r="E78" s="211"/>
    </row>
    <row r="79" spans="1:7" ht="15.75" hidden="1" customHeight="1">
      <c r="B79" s="53"/>
      <c r="D79" s="210" t="s">
        <v>90</v>
      </c>
      <c r="E79" s="217"/>
    </row>
    <row r="80" spans="1:7" ht="30.75" hidden="1" customHeight="1">
      <c r="B80" s="195" t="s">
        <v>6</v>
      </c>
      <c r="C80" s="209"/>
      <c r="D80" s="209" t="s">
        <v>325</v>
      </c>
      <c r="E80" s="209"/>
    </row>
    <row r="81" spans="1:6" ht="13.5" hidden="1" customHeight="1">
      <c r="D81" s="210" t="s">
        <v>90</v>
      </c>
      <c r="E81" s="217"/>
    </row>
    <row r="82" spans="1:6" hidden="1">
      <c r="B82" s="43" t="s">
        <v>185</v>
      </c>
    </row>
    <row r="83" spans="1:6" s="194" customFormat="1" ht="109.5" customHeight="1">
      <c r="A83" s="229" t="s">
        <v>200</v>
      </c>
      <c r="D83" s="227"/>
      <c r="E83" s="228" t="s">
        <v>215</v>
      </c>
      <c r="F83" s="347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2.28515625" style="182" customWidth="1"/>
    <col min="3" max="3" width="28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1"/>
      <c r="B1" s="222"/>
      <c r="C1" s="406" t="s">
        <v>183</v>
      </c>
      <c r="D1" s="407">
        <f>+'Ekamut-caxs'!E1+1</f>
        <v>240</v>
      </c>
      <c r="E1" s="53"/>
      <c r="F1" s="28"/>
      <c r="G1" s="28"/>
    </row>
    <row r="2" spans="1:10" s="40" customFormat="1" ht="17.25">
      <c r="A2" s="221"/>
      <c r="B2" s="223"/>
      <c r="C2" s="406" t="s">
        <v>39</v>
      </c>
      <c r="D2" s="408"/>
      <c r="E2" s="53"/>
      <c r="F2" s="28"/>
      <c r="G2" s="28"/>
    </row>
    <row r="3" spans="1:10" s="40" customFormat="1" ht="17.25">
      <c r="A3" s="221"/>
      <c r="B3" s="223"/>
      <c r="C3" s="406" t="s">
        <v>207</v>
      </c>
      <c r="D3" s="408"/>
      <c r="E3" s="53"/>
      <c r="F3" s="28"/>
      <c r="G3" s="28"/>
    </row>
    <row r="4" spans="1:10" s="40" customFormat="1" ht="17.25">
      <c r="A4" s="221"/>
      <c r="B4" s="223"/>
      <c r="C4" s="406" t="s">
        <v>323</v>
      </c>
      <c r="D4" s="409"/>
      <c r="E4" s="53"/>
      <c r="F4" s="28"/>
      <c r="G4" s="28"/>
    </row>
    <row r="5" spans="1:10" s="40" customFormat="1" ht="17.25">
      <c r="A5" s="221"/>
      <c r="B5" s="223"/>
      <c r="C5" s="406" t="s">
        <v>208</v>
      </c>
      <c r="D5" s="409"/>
      <c r="E5" s="53"/>
      <c r="F5" s="28"/>
      <c r="G5" s="28"/>
    </row>
    <row r="6" spans="1:10" s="40" customFormat="1" ht="17.25">
      <c r="A6" s="221"/>
      <c r="B6" s="223"/>
      <c r="C6" s="406"/>
      <c r="D6" s="409"/>
      <c r="E6" s="53"/>
      <c r="F6" s="28"/>
      <c r="G6" s="28"/>
    </row>
    <row r="7" spans="1:10" s="40" customFormat="1" ht="17.25">
      <c r="A7" s="221"/>
      <c r="B7" s="371"/>
      <c r="C7" s="410" t="s">
        <v>262</v>
      </c>
      <c r="D7" s="407">
        <f>+'Ekamut-caxs'!E7+1</f>
        <v>240</v>
      </c>
      <c r="E7" s="340"/>
      <c r="F7" s="53"/>
      <c r="G7" s="28"/>
      <c r="H7" s="28"/>
      <c r="I7" s="28"/>
      <c r="J7" s="28"/>
    </row>
    <row r="8" spans="1:10" s="40" customFormat="1" ht="17.25">
      <c r="A8" s="221"/>
      <c r="B8" s="221"/>
      <c r="C8" s="411" t="s">
        <v>39</v>
      </c>
      <c r="D8" s="412"/>
      <c r="E8" s="309"/>
      <c r="F8" s="53"/>
      <c r="G8" s="28"/>
      <c r="H8" s="28"/>
      <c r="I8" s="28"/>
      <c r="J8" s="28"/>
    </row>
    <row r="9" spans="1:10" s="40" customFormat="1" ht="17.25">
      <c r="A9" s="221"/>
      <c r="B9" s="221"/>
      <c r="C9" s="411" t="s">
        <v>264</v>
      </c>
      <c r="D9" s="413"/>
      <c r="E9" s="309"/>
      <c r="F9" s="53"/>
      <c r="G9" s="28"/>
      <c r="H9" s="28"/>
      <c r="I9" s="28"/>
      <c r="J9" s="28"/>
    </row>
    <row r="10" spans="1:10" s="40" customFormat="1" ht="17.25">
      <c r="A10" s="221"/>
      <c r="B10" s="221"/>
      <c r="C10" s="414" t="str">
        <f>+'Ekamut-caxs'!D10</f>
        <v>«20» մայիսի, 2025թ.</v>
      </c>
      <c r="D10" s="413"/>
      <c r="E10" s="211"/>
      <c r="F10" s="53"/>
      <c r="G10" s="28"/>
      <c r="H10" s="28"/>
      <c r="I10" s="28"/>
      <c r="J10" s="28"/>
    </row>
    <row r="11" spans="1:10" s="40" customFormat="1" ht="17.25">
      <c r="A11" s="221"/>
      <c r="B11" s="223"/>
      <c r="C11" s="414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1"/>
      <c r="B12" s="223"/>
      <c r="C12" s="214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+'Ekamut-caxs'!A13</f>
        <v xml:space="preserve">«Երևանի հ․126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288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3"/>
      <c r="B16" s="372"/>
      <c r="C16" s="363"/>
      <c r="D16" s="363"/>
      <c r="E16" s="53"/>
      <c r="F16" s="28"/>
      <c r="G16" s="28"/>
    </row>
    <row r="17" spans="1:7" s="40" customFormat="1" ht="15" customHeight="1">
      <c r="A17" s="221"/>
      <c r="B17" s="223"/>
      <c r="C17" s="373" t="s">
        <v>209</v>
      </c>
      <c r="D17" s="374"/>
      <c r="E17" s="53"/>
      <c r="F17" s="28"/>
      <c r="G17" s="28"/>
    </row>
    <row r="18" spans="1:7" s="43" customFormat="1" ht="31.5" customHeight="1" thickBot="1">
      <c r="A18" s="375" t="s">
        <v>3</v>
      </c>
      <c r="B18" s="376" t="s">
        <v>30</v>
      </c>
      <c r="C18" s="377" t="s">
        <v>41</v>
      </c>
      <c r="D18" s="378"/>
      <c r="E18" s="390">
        <f>+C19-C77</f>
        <v>9378.7400000000016</v>
      </c>
      <c r="G18" s="138" t="s">
        <v>205</v>
      </c>
    </row>
    <row r="19" spans="1:7" s="40" customFormat="1" ht="40.9" customHeight="1" thickBot="1">
      <c r="A19" s="379" t="s">
        <v>7</v>
      </c>
      <c r="B19" s="380" t="s">
        <v>31</v>
      </c>
      <c r="C19" s="133">
        <f>+'Dramakani hamematakan'!D6</f>
        <v>16091.5</v>
      </c>
      <c r="D19" s="381"/>
      <c r="E19" s="460" t="s">
        <v>206</v>
      </c>
      <c r="F19" s="460"/>
      <c r="G19" s="136"/>
    </row>
    <row r="20" spans="1:7" s="40" customFormat="1" ht="17.25">
      <c r="A20" s="379" t="s">
        <v>10</v>
      </c>
      <c r="B20" s="380" t="s">
        <v>78</v>
      </c>
      <c r="C20" s="133">
        <f>SUM(C21:C22,C25,C29:C34)</f>
        <v>148815.35</v>
      </c>
      <c r="D20" s="382"/>
      <c r="E20" s="53"/>
      <c r="F20" s="28"/>
      <c r="G20" s="28"/>
    </row>
    <row r="21" spans="1:7" s="40" customFormat="1" ht="18" customHeight="1">
      <c r="A21" s="34">
        <v>1</v>
      </c>
      <c r="B21" s="219" t="str">
        <f>+'Ekamut-caxs'!B17</f>
        <v>Սուբսիդիայից</v>
      </c>
      <c r="C21" s="132">
        <f>+'Ekamut-caxs'!D17</f>
        <v>136934.70000000001</v>
      </c>
      <c r="D21" s="215"/>
      <c r="E21" s="53"/>
      <c r="F21" s="28"/>
      <c r="G21" s="28"/>
    </row>
    <row r="22" spans="1:7" s="40" customFormat="1" ht="18" customHeight="1">
      <c r="A22" s="34">
        <f>+A21+1</f>
        <v>2</v>
      </c>
      <c r="B22" s="219" t="str">
        <f>+'Ekamut-caxs'!B18</f>
        <v>Այլ նպաստներ բյուջեից, որից՝</v>
      </c>
      <c r="C22" s="132">
        <f>SUM(C23:C24)</f>
        <v>104.1</v>
      </c>
      <c r="D22" s="215"/>
      <c r="E22" s="53"/>
      <c r="F22" s="28"/>
      <c r="G22" s="28"/>
    </row>
    <row r="23" spans="1:7" s="361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445">
        <f>+'Ekamut-caxs'!D19</f>
        <v>104.1</v>
      </c>
      <c r="D23" s="358"/>
      <c r="E23" s="359"/>
      <c r="F23" s="360"/>
      <c r="G23" s="360"/>
    </row>
    <row r="24" spans="1:7" s="361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445">
        <f>+'Ekamut-caxs'!D20</f>
        <v>0</v>
      </c>
      <c r="D24" s="358"/>
      <c r="E24" s="359"/>
      <c r="F24" s="360"/>
      <c r="G24" s="360"/>
    </row>
    <row r="25" spans="1:7" s="40" customFormat="1" ht="18" customHeight="1">
      <c r="A25" s="34">
        <f>+A22+1</f>
        <v>3</v>
      </c>
      <c r="B25" s="219" t="str">
        <f>+'Ekamut-caxs'!B21</f>
        <v>Դրամաշնորհներ բյուջեից, որից՝</v>
      </c>
      <c r="C25" s="132">
        <f>SUM(C26:C28)</f>
        <v>7006.55</v>
      </c>
      <c r="D25" s="215"/>
      <c r="E25" s="53"/>
      <c r="F25" s="28"/>
      <c r="G25" s="28"/>
    </row>
    <row r="26" spans="1:7" s="361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2">
        <f>+'Ekamut-caxs'!D22</f>
        <v>1968.55</v>
      </c>
      <c r="D26" s="358"/>
      <c r="E26" s="359"/>
      <c r="F26" s="360"/>
      <c r="G26" s="360"/>
    </row>
    <row r="27" spans="1:7" s="361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2">
        <f>+'Ekamut-caxs'!D23</f>
        <v>4588</v>
      </c>
      <c r="D27" s="358"/>
      <c r="E27" s="359"/>
      <c r="F27" s="360"/>
      <c r="G27" s="360"/>
    </row>
    <row r="28" spans="1:7" s="361" customFormat="1" ht="15.75" customHeight="1">
      <c r="A28" s="350">
        <f>+A27+0.1</f>
        <v>3.3000000000000003</v>
      </c>
      <c r="B28" s="351" t="s">
        <v>239</v>
      </c>
      <c r="C28" s="445">
        <v>450</v>
      </c>
      <c r="D28" s="358"/>
      <c r="E28" s="359"/>
      <c r="F28" s="360"/>
      <c r="G28" s="360"/>
    </row>
    <row r="29" spans="1:7" s="40" customFormat="1" ht="18" customHeight="1">
      <c r="A29" s="34">
        <f>+A25+1</f>
        <v>4</v>
      </c>
      <c r="B29" s="219" t="str">
        <f>+'Ekamut-caxs'!B24</f>
        <v xml:space="preserve">Վճարովի ծառայություններից </v>
      </c>
      <c r="C29" s="132">
        <f>+'Ekamut-caxs'!D24</f>
        <v>4500</v>
      </c>
      <c r="D29" s="215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19" t="str">
        <f>+'Ekamut-caxs'!B25</f>
        <v>Սպասարկման և կոմունալ համավճարներից</v>
      </c>
      <c r="C30" s="131">
        <f>+'Ekamut-caxs'!D25</f>
        <v>0</v>
      </c>
      <c r="D30" s="215"/>
      <c r="E30" s="53"/>
      <c r="F30" s="28"/>
      <c r="G30" s="28"/>
    </row>
    <row r="31" spans="1:7" s="40" customFormat="1" ht="16.5" hidden="1" customHeight="1">
      <c r="A31" s="34">
        <f t="shared" si="0"/>
        <v>6</v>
      </c>
      <c r="B31" s="219" t="str">
        <f>+'Ekamut-caxs'!B26</f>
        <v>Ֆինանսական օգնությունից (օգնիր մանկապարտեզիդ)</v>
      </c>
      <c r="C31" s="132">
        <f>+'Ekamut-caxs'!D26</f>
        <v>0</v>
      </c>
      <c r="D31" s="215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19" t="s">
        <v>32</v>
      </c>
      <c r="C32" s="131"/>
      <c r="D32" s="215"/>
      <c r="E32" s="53"/>
      <c r="F32" s="28"/>
      <c r="G32" s="28"/>
    </row>
    <row r="33" spans="1:7" s="40" customFormat="1" ht="18" customHeight="1">
      <c r="A33" s="34">
        <v>5</v>
      </c>
      <c r="B33" s="219" t="str">
        <f>+'Ekamut-caxs'!B30</f>
        <v>Բանկի տոկոսից</v>
      </c>
      <c r="C33" s="131">
        <f>+'Ekamut-caxs'!D30</f>
        <v>120</v>
      </c>
      <c r="D33" s="215"/>
      <c r="E33" s="53"/>
      <c r="F33" s="28"/>
      <c r="G33" s="28"/>
    </row>
    <row r="34" spans="1:7" s="40" customFormat="1" ht="18" customHeight="1">
      <c r="A34" s="34">
        <f>+A33+1</f>
        <v>6</v>
      </c>
      <c r="B34" s="219" t="str">
        <f>+'Ekamut-caxs'!B32</f>
        <v>Այլ եկամուտներ</v>
      </c>
      <c r="C34" s="131">
        <f>+'Ekamut-caxs'!D32</f>
        <v>150</v>
      </c>
      <c r="D34" s="215"/>
      <c r="E34" s="53" t="s">
        <v>267</v>
      </c>
      <c r="F34" s="28"/>
      <c r="G34" s="28"/>
    </row>
    <row r="35" spans="1:7" s="40" customFormat="1" ht="17.25">
      <c r="A35" s="379" t="s">
        <v>33</v>
      </c>
      <c r="B35" s="380" t="s">
        <v>79</v>
      </c>
      <c r="C35" s="133">
        <f>C36+C79+C91</f>
        <v>162527.26</v>
      </c>
      <c r="D35" s="382"/>
      <c r="E35" s="140"/>
      <c r="F35" s="28"/>
      <c r="G35" s="28"/>
    </row>
    <row r="36" spans="1:7" s="40" customFormat="1" ht="17.25">
      <c r="A36" s="27" t="s">
        <v>53</v>
      </c>
      <c r="B36" s="380" t="s">
        <v>56</v>
      </c>
      <c r="C36" s="133">
        <f>SUM(C37,C40:C46,C50:C73,C77:C78)</f>
        <v>155089.06</v>
      </c>
      <c r="D36" s="382"/>
      <c r="E36" s="53"/>
      <c r="F36" s="28"/>
      <c r="G36" s="28"/>
    </row>
    <row r="37" spans="1:7" s="40" customFormat="1" ht="18" customHeight="1">
      <c r="A37" s="34">
        <v>1</v>
      </c>
      <c r="B37" s="219" t="str">
        <f>+'Ekamut-caxs'!B36</f>
        <v>Աշխատավարձի գծով, որից՝</v>
      </c>
      <c r="C37" s="132">
        <f>+'Ekamut-caxs'!D36</f>
        <v>109449.7</v>
      </c>
      <c r="D37" s="215"/>
      <c r="E37" s="140">
        <f>+C37-'Ekamut-caxs'!D36</f>
        <v>0</v>
      </c>
      <c r="F37" s="28"/>
      <c r="G37" s="28"/>
    </row>
    <row r="38" spans="1:7" s="361" customFormat="1" ht="15.75" customHeight="1">
      <c r="A38" s="350">
        <f>+A37+0.1</f>
        <v>1.1000000000000001</v>
      </c>
      <c r="B38" s="351" t="str">
        <f>+'Ekamut-caxs'!B37</f>
        <v>վճարովի ծառայության գծով</v>
      </c>
      <c r="C38" s="445">
        <f>+'Ekamut-caxs'!D37</f>
        <v>1800</v>
      </c>
      <c r="D38" s="358"/>
      <c r="E38" s="140">
        <f>+C38-'Ekamut-caxs'!D37</f>
        <v>0</v>
      </c>
      <c r="F38" s="360"/>
      <c r="G38" s="360"/>
    </row>
    <row r="39" spans="1:7" s="361" customFormat="1" ht="15.75" customHeight="1">
      <c r="A39" s="350">
        <f>+A38+0.1</f>
        <v>1.2000000000000002</v>
      </c>
      <c r="B39" s="351" t="str">
        <f>+'Ekamut-caxs'!B38</f>
        <v>պարգևատրման գծով</v>
      </c>
      <c r="C39" s="445">
        <f>+'Ekamut-caxs'!D38</f>
        <v>7003</v>
      </c>
      <c r="D39" s="358"/>
      <c r="E39" s="140">
        <f>+C39-'Ekamut-caxs'!D38</f>
        <v>0</v>
      </c>
      <c r="F39" s="360"/>
      <c r="G39" s="360"/>
    </row>
    <row r="40" spans="1:7" s="40" customFormat="1" ht="18" customHeight="1">
      <c r="A40" s="34">
        <f>+A37+1</f>
        <v>2</v>
      </c>
      <c r="B40" s="219" t="str">
        <f>+'Ekamut-caxs'!B39</f>
        <v>Սննդի գծով</v>
      </c>
      <c r="C40" s="132">
        <f>+'Ekamut-caxs'!D39</f>
        <v>18582.899999999998</v>
      </c>
      <c r="D40" s="215"/>
      <c r="E40" s="140">
        <f>+C40-'Ekamut-caxs'!D39</f>
        <v>0</v>
      </c>
      <c r="F40" s="28"/>
      <c r="G40" s="28"/>
    </row>
    <row r="41" spans="1:7" s="40" customFormat="1" ht="18" customHeight="1">
      <c r="A41" s="34">
        <f>+A40+1</f>
        <v>3</v>
      </c>
      <c r="B41" s="219" t="str">
        <f>+'Ekamut-caxs'!B40</f>
        <v>Ջեռուցման գծով</v>
      </c>
      <c r="C41" s="132">
        <f>+'Ekamut-caxs'!D40</f>
        <v>5363.6</v>
      </c>
      <c r="D41" s="215"/>
      <c r="E41" s="140">
        <f>+C41-'Ekamut-caxs'!D40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19" t="str">
        <f>+'Ekamut-caxs'!B41</f>
        <v>Էլեկտրաէներգիայի գծով</v>
      </c>
      <c r="C42" s="132">
        <f>+'Ekamut-caxs'!D41</f>
        <v>5209.6000000000004</v>
      </c>
      <c r="D42" s="215"/>
      <c r="E42" s="140">
        <f>+C42-'Ekamut-caxs'!D41</f>
        <v>0</v>
      </c>
      <c r="F42" s="28"/>
      <c r="G42" s="28"/>
    </row>
    <row r="43" spans="1:7" s="40" customFormat="1" ht="18" customHeight="1">
      <c r="A43" s="34">
        <f t="shared" si="1"/>
        <v>5</v>
      </c>
      <c r="B43" s="219" t="str">
        <f>+'Ekamut-caxs'!B42</f>
        <v>Ջրմուղ-կոյուղու գծով</v>
      </c>
      <c r="C43" s="132">
        <f>+'Komunal '!M27</f>
        <v>611.4</v>
      </c>
      <c r="D43" s="215"/>
      <c r="E43" s="140">
        <f>+C43-'Ekamut-caxs'!D42</f>
        <v>0</v>
      </c>
      <c r="F43" s="28"/>
      <c r="G43" s="28"/>
    </row>
    <row r="44" spans="1:7" s="40" customFormat="1" ht="18" customHeight="1">
      <c r="A44" s="34">
        <f t="shared" si="1"/>
        <v>6</v>
      </c>
      <c r="B44" s="219" t="str">
        <f>+'Ekamut-caxs'!B43</f>
        <v>Աղբահանության գծով</v>
      </c>
      <c r="C44" s="132">
        <f>+'Ekamut-caxs'!D43</f>
        <v>180</v>
      </c>
      <c r="D44" s="215"/>
      <c r="E44" s="140">
        <f>+C44-'Ekamut-caxs'!D43</f>
        <v>0</v>
      </c>
      <c r="F44" s="28"/>
      <c r="G44" s="28"/>
    </row>
    <row r="45" spans="1:7" s="40" customFormat="1" ht="18" customHeight="1">
      <c r="A45" s="34">
        <f t="shared" si="1"/>
        <v>7</v>
      </c>
      <c r="B45" s="219" t="str">
        <f>+'Ekamut-caxs'!B44</f>
        <v>Ախտաբանության գծով</v>
      </c>
      <c r="C45" s="132">
        <f>+'Ekamut-caxs'!D44</f>
        <v>100</v>
      </c>
      <c r="D45" s="215"/>
      <c r="E45" s="140">
        <f>+C45-'Ekamut-caxs'!D44</f>
        <v>0</v>
      </c>
      <c r="F45" s="28"/>
      <c r="G45" s="28"/>
    </row>
    <row r="46" spans="1:7" s="40" customFormat="1" ht="18" customHeight="1">
      <c r="A46" s="34">
        <f t="shared" si="1"/>
        <v>8</v>
      </c>
      <c r="B46" s="219" t="str">
        <f>+'Ekamut-caxs'!B45</f>
        <v>Կապի գծով, այդ թվում`</v>
      </c>
      <c r="C46" s="132">
        <f>SUM(C47:C49)</f>
        <v>397.6</v>
      </c>
      <c r="D46" s="215"/>
      <c r="E46" s="140">
        <f>+C46-'Ekamut-caxs'!D45</f>
        <v>0</v>
      </c>
      <c r="F46" s="28"/>
      <c r="G46" s="28"/>
    </row>
    <row r="47" spans="1:7" s="361" customFormat="1" ht="15.75" customHeight="1">
      <c r="A47" s="350">
        <f>+A46+0.1</f>
        <v>8.1</v>
      </c>
      <c r="B47" s="351" t="str">
        <f>+'Ekamut-caxs'!B46</f>
        <v>բաժանորդային վճար</v>
      </c>
      <c r="C47" s="352">
        <f>+'Ekamut-caxs'!D46</f>
        <v>57.6</v>
      </c>
      <c r="D47" s="358"/>
      <c r="E47" s="140">
        <f>+C47-'Ekamut-caxs'!D46</f>
        <v>0</v>
      </c>
      <c r="F47" s="360"/>
      <c r="G47" s="360"/>
    </row>
    <row r="48" spans="1:7" s="361" customFormat="1" ht="15.75" customHeight="1">
      <c r="A48" s="350">
        <f>+A47+0.1</f>
        <v>8.1999999999999993</v>
      </c>
      <c r="B48" s="351" t="str">
        <f>+'Ekamut-caxs'!B47</f>
        <v>րոպեավճար</v>
      </c>
      <c r="C48" s="352">
        <f>+'Ekamut-caxs'!D47</f>
        <v>96</v>
      </c>
      <c r="D48" s="358"/>
      <c r="E48" s="140">
        <f>+C48-'Ekamut-caxs'!D47</f>
        <v>0</v>
      </c>
      <c r="F48" s="360"/>
      <c r="G48" s="360"/>
    </row>
    <row r="49" spans="1:7" s="361" customFormat="1" ht="15.75" customHeight="1">
      <c r="A49" s="350">
        <f>+A48+0.1</f>
        <v>8.2999999999999989</v>
      </c>
      <c r="B49" s="351" t="str">
        <f>+'Ekamut-caxs'!B48</f>
        <v>ինտերնետ կապ</v>
      </c>
      <c r="C49" s="352">
        <f>+'Ekamut-caxs'!D48</f>
        <v>244</v>
      </c>
      <c r="D49" s="358"/>
      <c r="E49" s="140">
        <f>+C49-'Ekamut-caxs'!D48</f>
        <v>0</v>
      </c>
      <c r="F49" s="360"/>
      <c r="G49" s="360"/>
    </row>
    <row r="50" spans="1:7" s="40" customFormat="1" ht="18" customHeight="1">
      <c r="A50" s="34">
        <f>+A46+1</f>
        <v>9</v>
      </c>
      <c r="B50" s="219" t="str">
        <f>+'Ekamut-caxs'!B49</f>
        <v>Բանկային ծառայության գծով</v>
      </c>
      <c r="C50" s="132">
        <f>+'Ekamut-caxs'!D49</f>
        <v>7</v>
      </c>
      <c r="D50" s="215"/>
      <c r="E50" s="140">
        <f>+C50-'Ekamut-caxs'!D49</f>
        <v>0</v>
      </c>
      <c r="F50" s="28"/>
      <c r="G50" s="28"/>
    </row>
    <row r="51" spans="1:7" s="40" customFormat="1" ht="18" customHeight="1">
      <c r="A51" s="34">
        <f>+A50+1</f>
        <v>10</v>
      </c>
      <c r="B51" s="219" t="str">
        <f>+'Ekamut-caxs'!B50</f>
        <v>Տնտեսական ապրանքների գծով</v>
      </c>
      <c r="C51" s="132">
        <f>+'Ekamut-caxs'!D50</f>
        <v>1764</v>
      </c>
      <c r="D51" s="215"/>
      <c r="E51" s="140">
        <f>+C51-'Ekamut-caxs'!D50</f>
        <v>0</v>
      </c>
      <c r="F51" s="28"/>
      <c r="G51" s="28"/>
    </row>
    <row r="52" spans="1:7" s="40" customFormat="1" ht="18" customHeight="1">
      <c r="A52" s="34">
        <f t="shared" ref="A52:A73" si="2">+A51+1</f>
        <v>11</v>
      </c>
      <c r="B52" s="219" t="str">
        <f>+'Ekamut-caxs'!B51</f>
        <v>Գրասենյակային ապրանքների գծով</v>
      </c>
      <c r="C52" s="132">
        <f>+'Ekamut-caxs'!D51</f>
        <v>334.8</v>
      </c>
      <c r="D52" s="215"/>
      <c r="E52" s="140">
        <f>+C52-'Ekamut-caxs'!D51</f>
        <v>0</v>
      </c>
      <c r="F52" s="28"/>
      <c r="G52" s="28"/>
    </row>
    <row r="53" spans="1:7" s="40" customFormat="1" ht="18" customHeight="1">
      <c r="A53" s="34">
        <f t="shared" si="2"/>
        <v>12</v>
      </c>
      <c r="B53" s="219" t="str">
        <f>+'Ekamut-caxs'!B52</f>
        <v>Փոքրարժեք կամ արագամաշ առարկաների գծով</v>
      </c>
      <c r="C53" s="132">
        <f>+'Ekamut-caxs'!D52</f>
        <v>1000</v>
      </c>
      <c r="D53" s="215"/>
      <c r="E53" s="140">
        <f>+C53-'Ekamut-caxs'!D52</f>
        <v>0</v>
      </c>
      <c r="F53" s="28"/>
      <c r="G53" s="28"/>
    </row>
    <row r="54" spans="1:7" s="40" customFormat="1" ht="18" customHeight="1">
      <c r="A54" s="34">
        <f t="shared" si="2"/>
        <v>13</v>
      </c>
      <c r="B54" s="219" t="str">
        <f>+'Ekamut-caxs'!B53</f>
        <v>Ուսումնական նյութերի գծով</v>
      </c>
      <c r="C54" s="132">
        <f>+'Ekamut-caxs'!D53</f>
        <v>930</v>
      </c>
      <c r="D54" s="215"/>
      <c r="E54" s="140">
        <f>+C54-'Ekamut-caxs'!D53</f>
        <v>0</v>
      </c>
      <c r="F54" s="28"/>
      <c r="G54" s="28"/>
    </row>
    <row r="55" spans="1:7" s="40" customFormat="1" ht="18" customHeight="1">
      <c r="A55" s="34">
        <f t="shared" si="2"/>
        <v>14</v>
      </c>
      <c r="B55" s="219" t="str">
        <f>+'Ekamut-caxs'!B54</f>
        <v>Դեղորայքի գծով</v>
      </c>
      <c r="C55" s="132">
        <f>+'Ekamut-caxs'!D54</f>
        <v>100</v>
      </c>
      <c r="D55" s="215"/>
      <c r="E55" s="140">
        <f>+C55-'Ekamut-caxs'!D54</f>
        <v>0</v>
      </c>
      <c r="F55" s="28"/>
      <c r="G55" s="28"/>
    </row>
    <row r="56" spans="1:7" s="40" customFormat="1" ht="18" customHeight="1">
      <c r="A56" s="34">
        <f t="shared" si="2"/>
        <v>15</v>
      </c>
      <c r="B56" s="219" t="str">
        <f>+'Ekamut-caxs'!B55</f>
        <v>Բուժ.ծառայության գծով</v>
      </c>
      <c r="C56" s="132">
        <f>+'Ekamut-caxs'!D55</f>
        <v>364</v>
      </c>
      <c r="D56" s="215"/>
      <c r="E56" s="140">
        <f>+C56-'Ekamut-caxs'!D55</f>
        <v>0</v>
      </c>
      <c r="F56" s="28"/>
      <c r="G56" s="28"/>
    </row>
    <row r="57" spans="1:7" s="40" customFormat="1" ht="18" customHeight="1">
      <c r="A57" s="34">
        <f t="shared" si="2"/>
        <v>16</v>
      </c>
      <c r="B57" s="219" t="str">
        <f>+'Ekamut-caxs'!B56</f>
        <v>Ընթացիկ վերանորոգման գծով</v>
      </c>
      <c r="C57" s="132">
        <f>+'Ekamut-caxs'!D56</f>
        <v>1650</v>
      </c>
      <c r="D57" s="215"/>
      <c r="E57" s="140">
        <f>+C57-'Ekamut-caxs'!D56</f>
        <v>0</v>
      </c>
      <c r="F57" s="28"/>
      <c r="G57" s="28"/>
    </row>
    <row r="58" spans="1:7" s="40" customFormat="1" ht="18" customHeight="1">
      <c r="A58" s="34">
        <f t="shared" si="2"/>
        <v>17</v>
      </c>
      <c r="B58" s="219" t="str">
        <f>+'Ekamut-caxs'!B57</f>
        <v>Ջեռուցման համակարգի սպասարկման գծով</v>
      </c>
      <c r="C58" s="132">
        <f>+'Ekamut-caxs'!D57</f>
        <v>150</v>
      </c>
      <c r="D58" s="215"/>
      <c r="E58" s="140">
        <f>+C58-'Ekamut-caxs'!D57</f>
        <v>0</v>
      </c>
      <c r="F58" s="28"/>
      <c r="G58" s="28"/>
    </row>
    <row r="59" spans="1:7" s="40" customFormat="1" ht="18" customHeight="1">
      <c r="A59" s="34">
        <f t="shared" si="2"/>
        <v>18</v>
      </c>
      <c r="B59" s="219" t="str">
        <f>+'Ekamut-caxs'!B58</f>
        <v>Կաթսայատան սպասարկման գծով</v>
      </c>
      <c r="C59" s="132">
        <f>+'Ekamut-caxs'!D58</f>
        <v>1244.5999999999999</v>
      </c>
      <c r="D59" s="215"/>
      <c r="E59" s="140">
        <f>+C59-'Ekamut-caxs'!D58</f>
        <v>0</v>
      </c>
      <c r="F59" s="28"/>
      <c r="G59" s="28"/>
    </row>
    <row r="60" spans="1:7" s="40" customFormat="1" ht="18" hidden="1" customHeight="1">
      <c r="A60" s="34">
        <f t="shared" si="2"/>
        <v>19</v>
      </c>
      <c r="B60" s="219" t="str">
        <f>+'Ekamut-caxs'!B59</f>
        <v>Սպասարկման և կոմունալ համավճարների գծով</v>
      </c>
      <c r="C60" s="132">
        <f>+'Ekamut-caxs'!D59</f>
        <v>0</v>
      </c>
      <c r="D60" s="215"/>
      <c r="E60" s="140">
        <f>+C60-'Ekamut-caxs'!D59</f>
        <v>0</v>
      </c>
      <c r="F60" s="28"/>
      <c r="G60" s="28"/>
    </row>
    <row r="61" spans="1:7" s="40" customFormat="1" ht="18" customHeight="1">
      <c r="A61" s="34">
        <v>19</v>
      </c>
      <c r="B61" s="219" t="str">
        <f>+'Ekamut-caxs'!B60</f>
        <v>Գնումների համակարգողի ծառայության գծով</v>
      </c>
      <c r="C61" s="132">
        <f>+'Ekamut-caxs'!D60</f>
        <v>125</v>
      </c>
      <c r="D61" s="215"/>
      <c r="E61" s="140">
        <f>+C61-'Ekamut-caxs'!D60</f>
        <v>0</v>
      </c>
      <c r="F61" s="28"/>
      <c r="G61" s="28"/>
    </row>
    <row r="62" spans="1:7" s="40" customFormat="1" ht="18" customHeight="1">
      <c r="A62" s="34">
        <f t="shared" si="2"/>
        <v>20</v>
      </c>
      <c r="B62" s="219" t="str">
        <f>+'Ekamut-caxs'!B61</f>
        <v>Համակարգիչների տեխնիկական սպասարկման գծով</v>
      </c>
      <c r="C62" s="132">
        <f>+'Ekamut-caxs'!D61</f>
        <v>100</v>
      </c>
      <c r="D62" s="215"/>
      <c r="E62" s="140">
        <f>+C62-'Ekamut-caxs'!D61</f>
        <v>0</v>
      </c>
      <c r="F62" s="28"/>
      <c r="G62" s="28"/>
    </row>
    <row r="63" spans="1:7" s="40" customFormat="1" ht="18" customHeight="1">
      <c r="A63" s="34">
        <f t="shared" si="2"/>
        <v>21</v>
      </c>
      <c r="B63" s="219" t="str">
        <f>+'Ekamut-caxs'!B62</f>
        <v>Համակարգչային ծրագրի և կայքի սպասարկման գծով</v>
      </c>
      <c r="C63" s="132">
        <f>+'Ekamut-caxs'!D62</f>
        <v>122</v>
      </c>
      <c r="D63" s="215"/>
      <c r="E63" s="140">
        <f>+C63-'Ekamut-caxs'!D62</f>
        <v>0</v>
      </c>
      <c r="F63" s="28"/>
      <c r="G63" s="28"/>
    </row>
    <row r="64" spans="1:7" s="40" customFormat="1" ht="18" customHeight="1">
      <c r="A64" s="34">
        <f t="shared" si="2"/>
        <v>22</v>
      </c>
      <c r="B64" s="219" t="str">
        <f>+'Ekamut-caxs'!B63</f>
        <v>էլ․ստորագրության գծով</v>
      </c>
      <c r="C64" s="132">
        <f>+'Ekamut-caxs'!D63</f>
        <v>6</v>
      </c>
      <c r="D64" s="215"/>
      <c r="E64" s="140">
        <f>+C64-'Ekamut-caxs'!D63</f>
        <v>0</v>
      </c>
      <c r="F64" s="28"/>
      <c r="G64" s="28"/>
    </row>
    <row r="65" spans="1:7" s="40" customFormat="1" ht="18" hidden="1" customHeight="1">
      <c r="A65" s="34">
        <f t="shared" si="2"/>
        <v>23</v>
      </c>
      <c r="B65" s="219" t="str">
        <f>+'Ekamut-caxs'!B64</f>
        <v>Հայտարարության գծով</v>
      </c>
      <c r="C65" s="132">
        <f>+'Ekamut-caxs'!D64</f>
        <v>0</v>
      </c>
      <c r="D65" s="215"/>
      <c r="E65" s="140">
        <f>+C65-'Ekamut-caxs'!D64</f>
        <v>0</v>
      </c>
      <c r="F65" s="28"/>
      <c r="G65" s="28"/>
    </row>
    <row r="66" spans="1:7" s="40" customFormat="1" ht="18" hidden="1" customHeight="1">
      <c r="A66" s="34">
        <f t="shared" si="2"/>
        <v>24</v>
      </c>
      <c r="B66" s="219" t="str">
        <f>+'Ekamut-caxs'!B65</f>
        <v>Բաժանորդագրության գծով</v>
      </c>
      <c r="C66" s="132">
        <f>+'Ekamut-caxs'!D65</f>
        <v>0</v>
      </c>
      <c r="D66" s="215"/>
      <c r="E66" s="140">
        <f>+C66-'Ekamut-caxs'!D65</f>
        <v>0</v>
      </c>
      <c r="F66" s="28"/>
      <c r="G66" s="28"/>
    </row>
    <row r="67" spans="1:7" s="40" customFormat="1" ht="18" customHeight="1">
      <c r="A67" s="34">
        <v>23</v>
      </c>
      <c r="B67" s="219" t="str">
        <f>+'Ekamut-caxs'!B66</f>
        <v>Վերապատրաստման գծով</v>
      </c>
      <c r="C67" s="132">
        <f>+'Ekamut-caxs'!D66</f>
        <v>104.1</v>
      </c>
      <c r="D67" s="215"/>
      <c r="E67" s="140">
        <f>+C67-'Ekamut-caxs'!D66</f>
        <v>0</v>
      </c>
      <c r="F67" s="28"/>
      <c r="G67" s="28"/>
    </row>
    <row r="68" spans="1:7" s="40" customFormat="1" ht="18" customHeight="1">
      <c r="A68" s="34">
        <f t="shared" si="2"/>
        <v>24</v>
      </c>
      <c r="B68" s="219" t="str">
        <f>+'Ekamut-caxs'!B67</f>
        <v>Ծառերի էտման գծով</v>
      </c>
      <c r="C68" s="132">
        <f>+'Ekamut-caxs'!D67</f>
        <v>120</v>
      </c>
      <c r="D68" s="215"/>
      <c r="E68" s="140">
        <f>+C68-'Ekamut-caxs'!D67</f>
        <v>0</v>
      </c>
      <c r="F68" s="28"/>
      <c r="G68" s="28"/>
    </row>
    <row r="69" spans="1:7" s="40" customFormat="1" ht="18" customHeight="1">
      <c r="A69" s="34">
        <f t="shared" si="2"/>
        <v>25</v>
      </c>
      <c r="B69" s="219" t="str">
        <f>+'Ekamut-caxs'!B68</f>
        <v>Միջոցառումների կազմակերպման գծով</v>
      </c>
      <c r="C69" s="131">
        <f>+'Ekamut-caxs'!D68</f>
        <v>100</v>
      </c>
      <c r="D69" s="215"/>
      <c r="E69" s="140">
        <f>+C69-'Ekamut-caxs'!D68</f>
        <v>0</v>
      </c>
      <c r="F69" s="28"/>
      <c r="G69" s="28"/>
    </row>
    <row r="70" spans="1:7" s="40" customFormat="1" ht="18" customHeight="1">
      <c r="A70" s="34">
        <f t="shared" si="2"/>
        <v>26</v>
      </c>
      <c r="B70" s="219" t="str">
        <f>+'Ekamut-caxs'!B69</f>
        <v>Բեռնափոխադրման գծով</v>
      </c>
      <c r="C70" s="131">
        <f>+'Ekamut-caxs'!D69</f>
        <v>50</v>
      </c>
      <c r="D70" s="215"/>
      <c r="E70" s="140">
        <f>+C70-'Ekamut-caxs'!D69</f>
        <v>0</v>
      </c>
      <c r="F70" s="28"/>
      <c r="G70" s="28"/>
    </row>
    <row r="71" spans="1:7" s="40" customFormat="1" ht="16.5" customHeight="1">
      <c r="A71" s="34">
        <f t="shared" si="2"/>
        <v>27</v>
      </c>
      <c r="B71" s="219" t="str">
        <f>+'Ekamut-caxs'!B70</f>
        <v>Դուրսգրվող գույքի վերագնահատման գծով</v>
      </c>
      <c r="C71" s="132">
        <f>+'Ekamut-caxs'!D70</f>
        <v>200</v>
      </c>
      <c r="D71" s="215"/>
      <c r="E71" s="140">
        <f>+C71-'Ekamut-caxs'!D70</f>
        <v>0</v>
      </c>
      <c r="F71" s="28"/>
      <c r="G71" s="28"/>
    </row>
    <row r="72" spans="1:7" s="40" customFormat="1" ht="18" hidden="1" customHeight="1">
      <c r="A72" s="34">
        <f t="shared" si="2"/>
        <v>28</v>
      </c>
      <c r="B72" s="219" t="str">
        <f>+'Ekamut-caxs'!B71</f>
        <v>Կրակմարիչների լիցքավորում</v>
      </c>
      <c r="C72" s="132">
        <f>+'Ekamut-caxs'!D71</f>
        <v>0</v>
      </c>
      <c r="D72" s="215"/>
      <c r="E72" s="140">
        <f>+C72-'Ekamut-caxs'!D71</f>
        <v>0</v>
      </c>
      <c r="F72" s="28"/>
      <c r="G72" s="28"/>
    </row>
    <row r="73" spans="1:7" s="40" customFormat="1" ht="18" hidden="1" customHeight="1">
      <c r="A73" s="34">
        <f t="shared" si="2"/>
        <v>29</v>
      </c>
      <c r="B73" s="219" t="s">
        <v>34</v>
      </c>
      <c r="C73" s="132">
        <f>SUM(C74:C76)</f>
        <v>0</v>
      </c>
      <c r="D73" s="215"/>
      <c r="E73" s="140">
        <f>+C73-'Ekamut-caxs'!D72</f>
        <v>-10500</v>
      </c>
      <c r="F73" s="28"/>
      <c r="G73" s="28"/>
    </row>
    <row r="74" spans="1:7" s="361" customFormat="1" ht="15.75" hidden="1" customHeight="1">
      <c r="A74" s="350">
        <f>+A73+0.1</f>
        <v>29.1</v>
      </c>
      <c r="B74" s="351" t="s">
        <v>35</v>
      </c>
      <c r="C74" s="445"/>
      <c r="D74" s="358"/>
      <c r="E74" s="140">
        <f>+C74-'Ekamut-caxs'!D73</f>
        <v>-10500</v>
      </c>
      <c r="F74" s="360"/>
      <c r="G74" s="360"/>
    </row>
    <row r="75" spans="1:7" s="361" customFormat="1" ht="15.75" hidden="1" customHeight="1">
      <c r="A75" s="350">
        <f>+A74+0.1</f>
        <v>29.200000000000003</v>
      </c>
      <c r="B75" s="351" t="s">
        <v>47</v>
      </c>
      <c r="C75" s="445"/>
      <c r="D75" s="358"/>
      <c r="E75" s="140">
        <f>+C75-'Ekamut-caxs'!D74</f>
        <v>0</v>
      </c>
      <c r="F75" s="360"/>
      <c r="G75" s="360"/>
    </row>
    <row r="76" spans="1:7" s="361" customFormat="1" ht="15.75" hidden="1" customHeight="1">
      <c r="A76" s="350">
        <f>+A75+0.1</f>
        <v>29.300000000000004</v>
      </c>
      <c r="B76" s="351" t="s">
        <v>80</v>
      </c>
      <c r="C76" s="352">
        <f>+'Ekamut-caxs'!D74</f>
        <v>0</v>
      </c>
      <c r="D76" s="358"/>
      <c r="E76" s="140">
        <f>+C76-'Ekamut-caxs'!D75</f>
        <v>0</v>
      </c>
      <c r="F76" s="360"/>
      <c r="G76" s="360"/>
    </row>
    <row r="77" spans="1:7" s="40" customFormat="1" ht="18" customHeight="1">
      <c r="A77" s="34">
        <v>28</v>
      </c>
      <c r="B77" s="219" t="s">
        <v>36</v>
      </c>
      <c r="C77" s="132">
        <f>+'Deb. ev kreditor'!D59-'Deb. ev kreditor'!D55</f>
        <v>6712.7599999999984</v>
      </c>
      <c r="D77" s="215"/>
      <c r="E77" s="140">
        <f>+C77-'Ekamut-caxs'!D76</f>
        <v>-152153.53999999998</v>
      </c>
      <c r="F77" s="28"/>
      <c r="G77" s="28"/>
    </row>
    <row r="78" spans="1:7" s="40" customFormat="1" ht="18" customHeight="1">
      <c r="A78" s="34">
        <f>+A77+1</f>
        <v>29</v>
      </c>
      <c r="B78" s="219" t="s">
        <v>81</v>
      </c>
      <c r="C78" s="131">
        <v>10</v>
      </c>
      <c r="D78" s="215"/>
      <c r="E78" s="53" t="s">
        <v>191</v>
      </c>
      <c r="F78" s="28"/>
      <c r="G78" s="28"/>
    </row>
    <row r="79" spans="1:7" s="41" customFormat="1" ht="17.25">
      <c r="A79" s="27" t="s">
        <v>54</v>
      </c>
      <c r="B79" s="380" t="s">
        <v>57</v>
      </c>
      <c r="C79" s="133">
        <f>C80+C87</f>
        <v>450</v>
      </c>
      <c r="D79" s="382"/>
      <c r="E79" s="218"/>
      <c r="F79" s="218"/>
      <c r="G79" s="28"/>
    </row>
    <row r="80" spans="1:7" s="40" customFormat="1" ht="18" customHeight="1">
      <c r="A80" s="34">
        <v>1</v>
      </c>
      <c r="B80" s="219" t="s">
        <v>85</v>
      </c>
      <c r="C80" s="132">
        <f>SUM(C81:C86)</f>
        <v>450</v>
      </c>
      <c r="D80" s="215"/>
      <c r="E80" s="53"/>
      <c r="F80" s="28"/>
      <c r="G80" s="28"/>
    </row>
    <row r="81" spans="1:7" s="361" customFormat="1" ht="15.75" customHeight="1">
      <c r="A81" s="350">
        <f t="shared" ref="A81:A86" si="3">+A80+0.1</f>
        <v>1.1000000000000001</v>
      </c>
      <c r="B81" s="351" t="s">
        <v>82</v>
      </c>
      <c r="C81" s="445">
        <v>200</v>
      </c>
      <c r="D81" s="358"/>
      <c r="E81" s="359"/>
      <c r="F81" s="360"/>
      <c r="G81" s="360"/>
    </row>
    <row r="82" spans="1:7" s="361" customFormat="1" ht="15.75" customHeight="1">
      <c r="A82" s="350">
        <f t="shared" si="3"/>
        <v>1.2000000000000002</v>
      </c>
      <c r="B82" s="351" t="s">
        <v>83</v>
      </c>
      <c r="C82" s="445">
        <v>250</v>
      </c>
      <c r="D82" s="358"/>
      <c r="E82" s="359"/>
      <c r="F82" s="360"/>
      <c r="G82" s="360"/>
    </row>
    <row r="83" spans="1:7" s="361" customFormat="1" ht="15.75" hidden="1" customHeight="1">
      <c r="A83" s="350">
        <f t="shared" si="3"/>
        <v>1.3000000000000003</v>
      </c>
      <c r="B83" s="351" t="s">
        <v>84</v>
      </c>
      <c r="C83" s="445"/>
      <c r="D83" s="358"/>
      <c r="E83" s="359"/>
      <c r="F83" s="360"/>
      <c r="G83" s="360"/>
    </row>
    <row r="84" spans="1:7" s="361" customFormat="1" ht="15.75" hidden="1" customHeight="1">
      <c r="A84" s="350">
        <f t="shared" si="3"/>
        <v>1.4000000000000004</v>
      </c>
      <c r="B84" s="351" t="s">
        <v>62</v>
      </c>
      <c r="C84" s="445"/>
      <c r="D84" s="358"/>
      <c r="E84" s="359"/>
      <c r="F84" s="360"/>
      <c r="G84" s="360"/>
    </row>
    <row r="85" spans="1:7" s="361" customFormat="1" ht="15.75" hidden="1" customHeight="1">
      <c r="A85" s="350">
        <f t="shared" si="3"/>
        <v>1.5000000000000004</v>
      </c>
      <c r="B85" s="351" t="s">
        <v>63</v>
      </c>
      <c r="C85" s="445"/>
      <c r="D85" s="358"/>
      <c r="E85" s="359"/>
      <c r="F85" s="360"/>
      <c r="G85" s="360"/>
    </row>
    <row r="86" spans="1:7" s="361" customFormat="1" ht="15.75" hidden="1" customHeight="1">
      <c r="A86" s="350">
        <f t="shared" si="3"/>
        <v>1.6000000000000005</v>
      </c>
      <c r="B86" s="351"/>
      <c r="C86" s="445"/>
      <c r="D86" s="358"/>
      <c r="E86" s="359" t="s">
        <v>270</v>
      </c>
      <c r="F86" s="360"/>
      <c r="G86" s="360"/>
    </row>
    <row r="87" spans="1:7" s="40" customFormat="1" ht="34.5" hidden="1">
      <c r="A87" s="34">
        <v>2</v>
      </c>
      <c r="B87" s="219" t="s">
        <v>86</v>
      </c>
      <c r="C87" s="132">
        <f>SUM(C88:C90)</f>
        <v>0</v>
      </c>
      <c r="D87" s="215"/>
      <c r="E87" s="56"/>
      <c r="F87" s="49"/>
      <c r="G87" s="49"/>
    </row>
    <row r="88" spans="1:7" s="361" customFormat="1" ht="15.75" hidden="1" customHeight="1">
      <c r="A88" s="350">
        <f>+A87+0.1</f>
        <v>2.1</v>
      </c>
      <c r="B88" s="351" t="s">
        <v>59</v>
      </c>
      <c r="C88" s="445"/>
      <c r="D88" s="358"/>
      <c r="E88" s="359"/>
      <c r="F88" s="360"/>
      <c r="G88" s="360"/>
    </row>
    <row r="89" spans="1:7" s="361" customFormat="1" ht="15.75" hidden="1" customHeight="1">
      <c r="A89" s="350">
        <f>+A88+0.1</f>
        <v>2.2000000000000002</v>
      </c>
      <c r="B89" s="351" t="s">
        <v>58</v>
      </c>
      <c r="C89" s="445"/>
      <c r="D89" s="358"/>
      <c r="E89" s="359"/>
      <c r="F89" s="360"/>
      <c r="G89" s="360"/>
    </row>
    <row r="90" spans="1:7" s="361" customFormat="1" ht="15.75" hidden="1" customHeight="1">
      <c r="A90" s="350">
        <f>+A89+0.1</f>
        <v>2.3000000000000003</v>
      </c>
      <c r="B90" s="351" t="s">
        <v>48</v>
      </c>
      <c r="C90" s="445"/>
      <c r="D90" s="358"/>
      <c r="E90" s="359"/>
      <c r="F90" s="360"/>
      <c r="G90" s="360"/>
    </row>
    <row r="91" spans="1:7" s="41" customFormat="1" ht="34.5">
      <c r="A91" s="27" t="s">
        <v>55</v>
      </c>
      <c r="B91" s="380" t="s">
        <v>139</v>
      </c>
      <c r="C91" s="133">
        <f>SUM(C92:C93)</f>
        <v>6988.2</v>
      </c>
      <c r="D91" s="382"/>
      <c r="E91" s="57"/>
      <c r="F91" s="50"/>
      <c r="G91" s="50"/>
    </row>
    <row r="92" spans="1:7" s="40" customFormat="1" ht="17.25" customHeight="1">
      <c r="A92" s="34">
        <v>1</v>
      </c>
      <c r="B92" s="219" t="s">
        <v>14</v>
      </c>
      <c r="C92" s="131">
        <v>6988.2</v>
      </c>
      <c r="D92" s="215"/>
      <c r="E92" s="53"/>
      <c r="F92" s="28"/>
      <c r="G92" s="28"/>
    </row>
    <row r="93" spans="1:7" s="40" customFormat="1" ht="18" hidden="1" customHeight="1">
      <c r="A93" s="34">
        <v>2</v>
      </c>
      <c r="B93" s="219"/>
      <c r="C93" s="131"/>
      <c r="D93" s="215"/>
      <c r="E93" s="53"/>
      <c r="F93" s="28"/>
      <c r="G93" s="28"/>
    </row>
    <row r="94" spans="1:7" s="47" customFormat="1" ht="34.5">
      <c r="A94" s="379" t="s">
        <v>37</v>
      </c>
      <c r="B94" s="380" t="s">
        <v>38</v>
      </c>
      <c r="C94" s="133">
        <f>C19+C20-C35</f>
        <v>2379.5899999999965</v>
      </c>
      <c r="D94" s="215" t="s">
        <v>336</v>
      </c>
      <c r="E94" s="460" t="s">
        <v>184</v>
      </c>
      <c r="F94" s="460"/>
      <c r="G94" s="137"/>
    </row>
    <row r="95" spans="1:7" s="41" customFormat="1" ht="30" customHeight="1">
      <c r="A95" s="383"/>
      <c r="B95" s="384"/>
      <c r="E95" s="389"/>
      <c r="F95" s="50"/>
      <c r="G95" s="50"/>
    </row>
    <row r="96" spans="1:7" s="5" customFormat="1" ht="17.25" hidden="1">
      <c r="B96" s="385" t="s">
        <v>2</v>
      </c>
      <c r="C96" s="213" t="str">
        <f>+'Ekamut-caxs'!D78</f>
        <v>Հռիփսիմե Հայրապետյան</v>
      </c>
      <c r="D96" s="213"/>
      <c r="E96" s="81"/>
      <c r="F96" s="28"/>
      <c r="G96" s="28"/>
    </row>
    <row r="97" spans="1:7" s="2" customFormat="1" ht="17.25" hidden="1">
      <c r="A97" s="5"/>
      <c r="B97" s="29" t="s">
        <v>4</v>
      </c>
      <c r="C97" s="210"/>
      <c r="D97" s="386"/>
      <c r="E97" s="362"/>
      <c r="F97" s="43"/>
      <c r="G97" s="43"/>
    </row>
    <row r="98" spans="1:7" s="2" customFormat="1" ht="17.25" hidden="1">
      <c r="B98" s="387" t="s">
        <v>6</v>
      </c>
      <c r="C98" s="213" t="str">
        <f>+'Ekamut-caxs'!D80</f>
        <v>Աննա Ղահրամանյան</v>
      </c>
      <c r="D98" s="213"/>
      <c r="E98" s="41"/>
      <c r="F98" s="43"/>
      <c r="G98" s="43"/>
    </row>
    <row r="99" spans="1:7" s="2" customFormat="1" ht="12" hidden="1" customHeight="1">
      <c r="B99" s="374"/>
      <c r="C99" s="210"/>
      <c r="D99" s="386"/>
      <c r="E99" s="362"/>
      <c r="F99" s="43"/>
      <c r="G99" s="43"/>
    </row>
    <row r="100" spans="1:7" s="2" customFormat="1" hidden="1">
      <c r="B100" s="374"/>
      <c r="C100" s="42"/>
      <c r="D100" s="42"/>
      <c r="E100" s="42"/>
      <c r="F100" s="43"/>
      <c r="G100" s="43"/>
    </row>
    <row r="101" spans="1:7" s="227" customFormat="1" ht="22.9" customHeight="1">
      <c r="B101" s="388" t="s">
        <v>200</v>
      </c>
      <c r="D101" s="228" t="s">
        <v>215</v>
      </c>
    </row>
    <row r="102" spans="1:7" ht="108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3" fitToHeight="0" orientation="portrait" r:id="rId1"/>
  <headerFooter alignWithMargins="0"/>
  <ignoredErrors>
    <ignoredError sqref="C62:C63 C38:C39 C35:C36 C47:C60 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36" zoomScaleSheetLayoutView="100" workbookViewId="0">
      <selection activeCell="C41" sqref="C41:F41"/>
    </sheetView>
  </sheetViews>
  <sheetFormatPr defaultColWidth="9.140625" defaultRowHeight="13.5"/>
  <cols>
    <col min="1" max="1" width="4.85546875" style="15" customWidth="1"/>
    <col min="2" max="2" width="62.7109375" style="183" customWidth="1"/>
    <col min="3" max="3" width="15.85546875" style="11" customWidth="1"/>
    <col min="4" max="4" width="17.140625" style="11" customWidth="1"/>
    <col min="5" max="5" width="16.710937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հ․126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289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87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2" t="s">
        <v>193</v>
      </c>
      <c r="H5" s="193" t="s">
        <v>204</v>
      </c>
    </row>
    <row r="6" spans="1:18" s="13" customFormat="1" ht="17.25">
      <c r="A6" s="35" t="s">
        <v>7</v>
      </c>
      <c r="B6" s="422" t="s">
        <v>133</v>
      </c>
      <c r="C6" s="169">
        <f>SUM(C7:C8,C11,C14:C17,C20:C22)</f>
        <v>173582.1</v>
      </c>
      <c r="D6" s="139">
        <f>SUM(D7:D8,D11,D14:D17,D20:D22)</f>
        <v>161244.25600000002</v>
      </c>
      <c r="E6" s="139">
        <f t="shared" ref="E6:E64" si="0">D6-C6</f>
        <v>-12337.843999999983</v>
      </c>
      <c r="F6" s="169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0" t="str">
        <f>+'Ekamut-caxs'!B17</f>
        <v>Սուբսիդիայից</v>
      </c>
      <c r="C7" s="134">
        <v>149260.5</v>
      </c>
      <c r="D7" s="135">
        <f>+'Ekamut-caxs'!D17</f>
        <v>136934.70000000001</v>
      </c>
      <c r="E7" s="135">
        <f t="shared" si="0"/>
        <v>-12325.799999999988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0" t="str">
        <f>+'Ekamut-caxs'!B18</f>
        <v>Այլ նպաստներ բյուջեից, որից՝</v>
      </c>
      <c r="C8" s="134">
        <f>SUM(C9:C10)</f>
        <v>100</v>
      </c>
      <c r="D8" s="135">
        <f>SUM(D9:D10)</f>
        <v>100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6.5" customHeight="1">
      <c r="A9" s="18">
        <f>+A8+0.1</f>
        <v>1.1000000000000001</v>
      </c>
      <c r="B9" s="184" t="str">
        <f>+'Ekamut-caxs'!B19</f>
        <v>վերապատրաստման գծով</v>
      </c>
      <c r="C9" s="125">
        <v>100</v>
      </c>
      <c r="D9" s="125">
        <v>100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4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0" t="str">
        <f>+'Ekamut-caxs'!B21</f>
        <v>Դրամաշնորհներ բյուջեից, որից՝</v>
      </c>
      <c r="C11" s="134">
        <f>SUM(C12:C13)</f>
        <v>8938.6</v>
      </c>
      <c r="D11" s="135">
        <f>SUM(D12:D13)</f>
        <v>8938.6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4" t="str">
        <f>+'Ekamut-caxs'!B22</f>
        <v>կրթության առանձնահատուկ պայմանների կարիք ունեցող երեխաների գծով</v>
      </c>
      <c r="C12" s="125">
        <v>1709.7</v>
      </c>
      <c r="D12" s="125">
        <v>1709.7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4" t="str">
        <f>+'Ekamut-caxs'!B23</f>
        <v>զինծառայողների երեխաների գծով</v>
      </c>
      <c r="C13" s="125">
        <v>7228.9</v>
      </c>
      <c r="D13" s="125">
        <v>7228.9</v>
      </c>
      <c r="E13" s="135">
        <f t="shared" si="0"/>
        <v>0</v>
      </c>
      <c r="F13" s="125"/>
    </row>
    <row r="14" spans="1:18" s="32" customFormat="1" ht="15.75" customHeight="1">
      <c r="A14" s="34">
        <f>+A11+1</f>
        <v>3</v>
      </c>
      <c r="B14" s="170" t="str">
        <f>+'Ekamut-caxs'!B24</f>
        <v xml:space="preserve">Վճարովի ծառայություններից </v>
      </c>
      <c r="C14" s="134">
        <v>4500</v>
      </c>
      <c r="D14" s="135">
        <f>+'Ekamut-caxs'!D24</f>
        <v>4500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0" t="str">
        <f>+'Ekamut-caxs'!B25</f>
        <v>Սպասարկման և կոմունալ համավճարներից</v>
      </c>
      <c r="C15" s="44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0.75" hidden="1" customHeight="1">
      <c r="A16" s="34">
        <f t="shared" si="1"/>
        <v>5</v>
      </c>
      <c r="B16" s="170" t="str">
        <f>+'Ekamut-caxs'!B26</f>
        <v>Ֆինանսական օգնությունից (օգնիր մանկապարտեզիդ)</v>
      </c>
      <c r="C16" s="44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0" t="str">
        <f>+'Ekamut-caxs'!B27</f>
        <v xml:space="preserve">Պայմանով ստացված ակտիվներից, այդ թվում՝  </v>
      </c>
      <c r="C17" s="446">
        <f>SUM(C18:C19)</f>
        <v>10500</v>
      </c>
      <c r="D17" s="448">
        <f>SUM(D18:D19)</f>
        <v>10500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5.75" customHeight="1">
      <c r="A18" s="34">
        <f t="shared" si="1"/>
        <v>7</v>
      </c>
      <c r="B18" s="398" t="str">
        <f>+'Ekamut-caxs'!B28</f>
        <v xml:space="preserve">ոչ ընթացիկ </v>
      </c>
      <c r="C18" s="125">
        <v>10500</v>
      </c>
      <c r="D18" s="126">
        <f>+'Ekamut-caxs'!D28</f>
        <v>10500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398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0" t="str">
        <f>+'Ekamut-caxs'!B30</f>
        <v>Բանկի տոկոսից</v>
      </c>
      <c r="C20" s="446">
        <v>120</v>
      </c>
      <c r="D20" s="134">
        <f>+'Ekamut-caxs'!D30</f>
        <v>120</v>
      </c>
      <c r="E20" s="134">
        <f t="shared" si="0"/>
        <v>0</v>
      </c>
      <c r="F20" s="125"/>
    </row>
    <row r="21" spans="1:18" s="31" customFormat="1" ht="17.25">
      <c r="A21" s="34">
        <v>10</v>
      </c>
      <c r="B21" s="170" t="str">
        <f>+'Ekamut-caxs'!B31</f>
        <v>Սուբսիդիա ջրամատակարման գծով</v>
      </c>
      <c r="C21" s="446">
        <v>13</v>
      </c>
      <c r="D21" s="134">
        <f>+'Ekamut-caxs'!D31</f>
        <v>0.95599999999999996</v>
      </c>
      <c r="E21" s="134">
        <f t="shared" si="0"/>
        <v>-12.044</v>
      </c>
      <c r="F21" s="125"/>
    </row>
    <row r="22" spans="1:18" s="31" customFormat="1" ht="17.25">
      <c r="A22" s="34">
        <v>11</v>
      </c>
      <c r="B22" s="170" t="str">
        <f>+'Ekamut-caxs'!B32</f>
        <v>Այլ եկամուտներ</v>
      </c>
      <c r="C22" s="446">
        <v>150</v>
      </c>
      <c r="D22" s="134">
        <f>+'Ekamut-caxs'!D32</f>
        <v>150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22" t="s">
        <v>134</v>
      </c>
      <c r="C23" s="447">
        <f>SUM(C24,C27:C33,C37:C60,C62:C63)</f>
        <v>173582.1</v>
      </c>
      <c r="D23" s="449">
        <f>SUM(D24,D27:D33,D37:D60,D62:D63)</f>
        <v>158866.29999999999</v>
      </c>
      <c r="E23" s="139">
        <f t="shared" si="0"/>
        <v>-14715.800000000017</v>
      </c>
      <c r="F23" s="16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0" t="str">
        <f>+'Ekamut-caxs'!B36</f>
        <v>Աշխատավարձի գծով, որից՝</v>
      </c>
      <c r="C24" s="446">
        <v>108399.7</v>
      </c>
      <c r="D24" s="448">
        <f>+'Ekamut-caxs'!D36</f>
        <v>109449.7</v>
      </c>
      <c r="E24" s="135">
        <f t="shared" si="0"/>
        <v>1050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4" t="str">
        <f>+'Ekamut-caxs'!B37</f>
        <v>վճարովի ծառայության գծով</v>
      </c>
      <c r="C25" s="125">
        <v>1800</v>
      </c>
      <c r="D25" s="450">
        <f>+'Ekamut-caxs'!D37</f>
        <v>1800</v>
      </c>
      <c r="E25" s="126">
        <f>D25-C25</f>
        <v>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4" t="str">
        <f>+'Ekamut-caxs'!B38</f>
        <v>պարգևատրման գծով</v>
      </c>
      <c r="C26" s="125"/>
      <c r="D26" s="125">
        <f>+'Ekamut-caxs'!D38</f>
        <v>7003</v>
      </c>
      <c r="E26" s="127">
        <f>D26-C26</f>
        <v>7003</v>
      </c>
      <c r="F26" s="127"/>
    </row>
    <row r="27" spans="1:18" s="32" customFormat="1" ht="17.25">
      <c r="A27" s="34">
        <f>+A24+1</f>
        <v>2</v>
      </c>
      <c r="B27" s="170" t="str">
        <f>+'Ekamut-caxs'!B39</f>
        <v>Սննդի գծով</v>
      </c>
      <c r="C27" s="446">
        <v>34520</v>
      </c>
      <c r="D27" s="448">
        <f>+'Ekamut-caxs'!D39</f>
        <v>18582.899999999998</v>
      </c>
      <c r="E27" s="135">
        <f t="shared" si="0"/>
        <v>-15937.100000000002</v>
      </c>
      <c r="F27" s="226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0" t="str">
        <f>+'Ekamut-caxs'!B40</f>
        <v>Ջեռուցման գծով</v>
      </c>
      <c r="C28" s="446">
        <v>5235.1000000000004</v>
      </c>
      <c r="D28" s="448">
        <f>+'Ekamut-caxs'!D40</f>
        <v>5363.6</v>
      </c>
      <c r="E28" s="135">
        <f t="shared" si="0"/>
        <v>128.5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0" t="str">
        <f>+'Ekamut-caxs'!B41</f>
        <v>Էլեկտրաէներգիայի գծով</v>
      </c>
      <c r="C29" s="446">
        <v>5309.5</v>
      </c>
      <c r="D29" s="448">
        <f>+'Ekamut-caxs'!D41</f>
        <v>5209.6000000000004</v>
      </c>
      <c r="E29" s="135">
        <f t="shared" si="0"/>
        <v>-99.899999999999636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27">
      <c r="A30" s="34">
        <f t="shared" si="2"/>
        <v>5</v>
      </c>
      <c r="B30" s="170" t="str">
        <f>+'Ekamut-caxs'!B42</f>
        <v>Ջրմուղ-կոյուղու գծով</v>
      </c>
      <c r="C30" s="446">
        <v>479.8</v>
      </c>
      <c r="D30" s="448">
        <f>+'Ekamut-caxs'!D42</f>
        <v>611.4</v>
      </c>
      <c r="E30" s="135">
        <f t="shared" si="0"/>
        <v>131.59999999999997</v>
      </c>
      <c r="F30" s="125" t="s">
        <v>334</v>
      </c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0" t="str">
        <f>+'Ekamut-caxs'!B43</f>
        <v>Աղբահանության գծով</v>
      </c>
      <c r="C31" s="446">
        <v>180</v>
      </c>
      <c r="D31" s="448">
        <f>+'Ekamut-caxs'!D43</f>
        <v>180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0" t="str">
        <f>+'Ekamut-caxs'!B44</f>
        <v>Ախտաբանության գծով</v>
      </c>
      <c r="C32" s="446">
        <v>100</v>
      </c>
      <c r="D32" s="448">
        <f>+'Ekamut-caxs'!D44</f>
        <v>100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0" t="str">
        <f>+'Ekamut-caxs'!B45</f>
        <v>Կապի գծով, այդ թվում`</v>
      </c>
      <c r="C33" s="446">
        <f>SUM(C34:C36)</f>
        <v>397.6</v>
      </c>
      <c r="D33" s="448">
        <f>SUM(D34:D36)</f>
        <v>397.6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8" t="str">
        <f>+'Ekamut-caxs'!B46</f>
        <v>բաժանորդային վճար</v>
      </c>
      <c r="C34" s="125">
        <v>57.6</v>
      </c>
      <c r="D34" s="450">
        <f>+'Ekamut-caxs'!D46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8" t="str">
        <f>+'Ekamut-caxs'!B47</f>
        <v>րոպեավճար</v>
      </c>
      <c r="C35" s="125">
        <v>96</v>
      </c>
      <c r="D35" s="450">
        <f>+'Ekamut-caxs'!D47</f>
        <v>96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8" t="str">
        <f>+'Ekamut-caxs'!B48</f>
        <v>ինտերնետ կապ</v>
      </c>
      <c r="C36" s="125">
        <v>244</v>
      </c>
      <c r="D36" s="450">
        <f>+'Ekamut-caxs'!D48</f>
        <v>244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0" t="str">
        <f>+'Ekamut-caxs'!B49</f>
        <v>Բանկային ծառայության գծով</v>
      </c>
      <c r="C37" s="446">
        <v>0</v>
      </c>
      <c r="D37" s="448">
        <f>+'Ekamut-caxs'!D49</f>
        <v>7</v>
      </c>
      <c r="E37" s="135">
        <f t="shared" si="0"/>
        <v>7</v>
      </c>
      <c r="F37" s="125" t="s">
        <v>332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0" t="str">
        <f>+'Ekamut-caxs'!B50</f>
        <v>Տնտեսական ապրանքների գծով</v>
      </c>
      <c r="C38" s="446">
        <v>1764</v>
      </c>
      <c r="D38" s="448">
        <f>+'Ekamut-caxs'!D50</f>
        <v>1764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0" si="4">+A38+1</f>
        <v>11</v>
      </c>
      <c r="B39" s="170" t="str">
        <f>+'Ekamut-caxs'!B51</f>
        <v>Գրասենյակային ապրանքների գծով</v>
      </c>
      <c r="C39" s="446">
        <v>334.8</v>
      </c>
      <c r="D39" s="448">
        <f>+'Ekamut-caxs'!D51</f>
        <v>334.8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0" t="str">
        <f>+'Ekamut-caxs'!B52</f>
        <v>Փոքրարժեք կամ արագամաշ առարկաների գծով</v>
      </c>
      <c r="C40" s="446">
        <v>1000</v>
      </c>
      <c r="D40" s="448">
        <f>+'Ekamut-caxs'!D52</f>
        <v>1000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0" t="str">
        <f>+'Ekamut-caxs'!B53</f>
        <v>Ուսումնական նյութերի գծով</v>
      </c>
      <c r="C41" s="446">
        <v>930</v>
      </c>
      <c r="D41" s="448">
        <f>+'Ekamut-caxs'!D53</f>
        <v>930</v>
      </c>
      <c r="E41" s="135">
        <f t="shared" si="0"/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0" t="str">
        <f>+'Ekamut-caxs'!B54</f>
        <v>Դեղորայքի գծով</v>
      </c>
      <c r="C42" s="446">
        <v>100</v>
      </c>
      <c r="D42" s="448">
        <f>+'Ekamut-caxs'!D54</f>
        <v>100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0" t="str">
        <f>+'Ekamut-caxs'!B55</f>
        <v>Բուժ.ծառայության գծով</v>
      </c>
      <c r="C43" s="446">
        <v>364</v>
      </c>
      <c r="D43" s="448">
        <f>+'Ekamut-caxs'!D55</f>
        <v>364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0" t="str">
        <f>+'Ekamut-caxs'!B56</f>
        <v>Ընթացիկ վերանորոգման գծով</v>
      </c>
      <c r="C44" s="134">
        <v>1650</v>
      </c>
      <c r="D44" s="448">
        <f>+'Ekamut-caxs'!D56</f>
        <v>1650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0" t="str">
        <f>+'Ekamut-caxs'!B57</f>
        <v>Ջեռուցման համակարգի սպասարկման գծով</v>
      </c>
      <c r="C45" s="134">
        <v>150</v>
      </c>
      <c r="D45" s="448">
        <f>+'Ekamut-caxs'!D57</f>
        <v>150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5.75" customHeight="1">
      <c r="A46" s="34">
        <f t="shared" si="4"/>
        <v>18</v>
      </c>
      <c r="B46" s="170" t="str">
        <f>+'Ekamut-caxs'!B58</f>
        <v>Կաթսայատան սպասարկման գծով</v>
      </c>
      <c r="C46" s="134">
        <v>1244.5999999999999</v>
      </c>
      <c r="D46" s="448">
        <f>+'Ekamut-caxs'!D58</f>
        <v>1244.5999999999999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 hidden="1">
      <c r="A47" s="34">
        <f t="shared" si="4"/>
        <v>19</v>
      </c>
      <c r="B47" s="170" t="str">
        <f>+'Ekamut-caxs'!B59</f>
        <v>Սպասարկման և կոմունալ համավճարների գծով</v>
      </c>
      <c r="C47" s="134"/>
      <c r="D47" s="448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0" t="str">
        <f>+'Ekamut-caxs'!B60</f>
        <v>Գնումների համակարգողի ծառայության գծով</v>
      </c>
      <c r="C48" s="446">
        <v>125</v>
      </c>
      <c r="D48" s="448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0" t="str">
        <f>+'Ekamut-caxs'!B61</f>
        <v>Համակարգիչների տեխնիկական սպասարկման գծով</v>
      </c>
      <c r="C49" s="446">
        <v>100</v>
      </c>
      <c r="D49" s="448">
        <f>+'Ekamut-caxs'!D61</f>
        <v>100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0" t="str">
        <f>+'Ekamut-caxs'!B62</f>
        <v>Համակարգչային ծրագրի և կայքի սպասարկման գծով</v>
      </c>
      <c r="C50" s="134">
        <v>122</v>
      </c>
      <c r="D50" s="448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0" t="str">
        <f>+'Ekamut-caxs'!B63</f>
        <v>էլ․ստորագրության գծով</v>
      </c>
      <c r="C51" s="134">
        <v>6</v>
      </c>
      <c r="D51" s="448">
        <f>+'Ekamut-caxs'!D63</f>
        <v>6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24</v>
      </c>
      <c r="B52" s="170" t="str">
        <f>+'Ekamut-caxs'!B64</f>
        <v>Հայտարարության գծով</v>
      </c>
      <c r="C52" s="134"/>
      <c r="D52" s="448">
        <f>+'Ekamut-caxs'!D64</f>
        <v>0</v>
      </c>
      <c r="E52" s="135">
        <f t="shared" si="5"/>
        <v>0</v>
      </c>
      <c r="F52" s="226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25</v>
      </c>
      <c r="B53" s="170" t="str">
        <f>+'Ekamut-caxs'!B65</f>
        <v>Բաժանորդագրության գծով</v>
      </c>
      <c r="C53" s="134"/>
      <c r="D53" s="448">
        <f>+'Ekamut-caxs'!D65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0" t="str">
        <f>+'Ekamut-caxs'!B66</f>
        <v>Վերապատրաստման գծով</v>
      </c>
      <c r="C54" s="134">
        <v>100</v>
      </c>
      <c r="D54" s="448">
        <f>+'Ekamut-caxs'!D66</f>
        <v>104.1</v>
      </c>
      <c r="E54" s="135">
        <f t="shared" si="5"/>
        <v>4.0999999999999943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0" t="str">
        <f>+'Ekamut-caxs'!B67</f>
        <v>Ծառերի էտման գծով</v>
      </c>
      <c r="C55" s="134">
        <v>120</v>
      </c>
      <c r="D55" s="448">
        <f>+'Ekamut-caxs'!D67</f>
        <v>120</v>
      </c>
      <c r="E55" s="135">
        <f t="shared" si="5"/>
        <v>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 t="shared" si="4"/>
        <v>28</v>
      </c>
      <c r="B56" s="170" t="str">
        <f>+'Ekamut-caxs'!B68</f>
        <v>Միջոցառումների կազմակերպման գծով</v>
      </c>
      <c r="C56" s="134">
        <v>100</v>
      </c>
      <c r="D56" s="446">
        <f>+'Ekamut-caxs'!D68</f>
        <v>100</v>
      </c>
      <c r="E56" s="134">
        <f t="shared" si="5"/>
        <v>0</v>
      </c>
      <c r="F56" s="134"/>
    </row>
    <row r="57" spans="1:18" s="31" customFormat="1" ht="17.25">
      <c r="A57" s="34">
        <f t="shared" si="4"/>
        <v>29</v>
      </c>
      <c r="B57" s="170" t="str">
        <f>+'Ekamut-caxs'!B69</f>
        <v>Բեռնափոխադրման գծով</v>
      </c>
      <c r="C57" s="134">
        <v>50</v>
      </c>
      <c r="D57" s="446">
        <f>+'Ekamut-caxs'!D69</f>
        <v>50</v>
      </c>
      <c r="E57" s="134">
        <f t="shared" si="5"/>
        <v>0</v>
      </c>
      <c r="F57" s="134"/>
      <c r="G57" s="31" t="s">
        <v>322</v>
      </c>
    </row>
    <row r="58" spans="1:18" s="31" customFormat="1" ht="17.25">
      <c r="A58" s="34">
        <f t="shared" si="4"/>
        <v>30</v>
      </c>
      <c r="B58" s="170" t="str">
        <f>+'Ekamut-caxs'!B70</f>
        <v>Դուրսգրվող գույքի վերագնահատման գծով</v>
      </c>
      <c r="C58" s="134">
        <v>200</v>
      </c>
      <c r="D58" s="446">
        <f>+'Ekamut-caxs'!D70</f>
        <v>200</v>
      </c>
      <c r="E58" s="134">
        <f>D58-C58</f>
        <v>0</v>
      </c>
      <c r="F58" s="225"/>
    </row>
    <row r="59" spans="1:18" s="31" customFormat="1" ht="0.75" customHeight="1">
      <c r="A59" s="34">
        <f t="shared" si="4"/>
        <v>31</v>
      </c>
      <c r="B59" s="170" t="str">
        <f>+'Ekamut-caxs'!B71</f>
        <v>Կրակմարիչների լիցքավորում</v>
      </c>
      <c r="C59" s="134"/>
      <c r="D59" s="446">
        <f>+'Ekamut-caxs'!D71</f>
        <v>0</v>
      </c>
      <c r="E59" s="134">
        <f>D59-C59</f>
        <v>0</v>
      </c>
      <c r="F59" s="134"/>
    </row>
    <row r="60" spans="1:18" s="32" customFormat="1" ht="17.25">
      <c r="A60" s="34">
        <f t="shared" si="4"/>
        <v>32</v>
      </c>
      <c r="B60" s="170" t="str">
        <f>+'Ekamut-caxs'!B72</f>
        <v>Հիմնական միջոցների մաշվածության գծով, որից՝</v>
      </c>
      <c r="C60" s="134">
        <f>+C61</f>
        <v>10500</v>
      </c>
      <c r="D60" s="448">
        <f>+'Ekamut-caxs'!D72</f>
        <v>10500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12.75" customHeight="1">
      <c r="A61" s="18">
        <f>+A60+0.1</f>
        <v>32.1</v>
      </c>
      <c r="B61" s="398" t="str">
        <f>+'Ekamut-caxs'!B73</f>
        <v>պայմանով (անհատույց) ստացված</v>
      </c>
      <c r="C61" s="127">
        <v>10500</v>
      </c>
      <c r="D61" s="450">
        <f>+'Ekamut-caxs'!D73</f>
        <v>10500</v>
      </c>
      <c r="E61" s="126">
        <f t="shared" si="5"/>
        <v>0</v>
      </c>
      <c r="F61" s="127"/>
      <c r="G61" s="77"/>
    </row>
    <row r="62" spans="1:18" s="32" customFormat="1" ht="17.25" hidden="1">
      <c r="A62" s="34">
        <f>+A60+1</f>
        <v>33</v>
      </c>
      <c r="B62" s="170" t="str">
        <f>+'Ekamut-caxs'!B74</f>
        <v xml:space="preserve">Չփոխհատուցվող հարկերի գծով </v>
      </c>
      <c r="C62" s="134"/>
      <c r="D62" s="448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f>+A62+1</f>
        <v>34</v>
      </c>
      <c r="B63" s="170" t="str">
        <f>+'Ekamut-caxs'!B75</f>
        <v>Այլ ծախսերի գծով</v>
      </c>
      <c r="C63" s="134"/>
      <c r="D63" s="448">
        <f>+'Ekamut-caxs'!D75</f>
        <v>0</v>
      </c>
      <c r="E63" s="135">
        <f t="shared" si="5"/>
        <v>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3" t="s">
        <v>76</v>
      </c>
      <c r="C64" s="169">
        <f>C6-C23</f>
        <v>0</v>
      </c>
      <c r="D64" s="139">
        <f>D6-D23</f>
        <v>2377.9560000000347</v>
      </c>
      <c r="E64" s="139">
        <f t="shared" si="0"/>
        <v>2377.9560000000347</v>
      </c>
      <c r="F64" s="169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5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16" t="s">
        <v>2</v>
      </c>
      <c r="C66" s="64"/>
      <c r="D66" s="463" t="str">
        <f>+'Ekamut-caxs'!D78</f>
        <v>Հռիփսիմե Հայրապետյան</v>
      </c>
      <c r="E66" s="463"/>
      <c r="F66" s="63"/>
    </row>
    <row r="67" spans="1:18" s="10" customFormat="1" ht="9.75" customHeight="1">
      <c r="A67" s="58"/>
      <c r="B67" s="417"/>
      <c r="C67" s="87"/>
      <c r="D67" s="462" t="s">
        <v>5</v>
      </c>
      <c r="E67" s="462"/>
      <c r="F67" s="401"/>
    </row>
    <row r="68" spans="1:18" s="10" customFormat="1" ht="24.75" customHeight="1">
      <c r="A68" s="58"/>
      <c r="B68" s="416" t="s">
        <v>6</v>
      </c>
      <c r="C68" s="64"/>
      <c r="D68" s="463" t="str">
        <f>+'Ekamut-caxs'!D80</f>
        <v>Աննա Ղահրամանյան</v>
      </c>
      <c r="E68" s="463"/>
      <c r="F68" s="63"/>
    </row>
    <row r="69" spans="1:18" s="10" customFormat="1" ht="11.25" customHeight="1">
      <c r="A69" s="58"/>
      <c r="B69" s="85"/>
      <c r="C69" s="87"/>
      <c r="D69" s="462" t="s">
        <v>5</v>
      </c>
      <c r="E69" s="462"/>
      <c r="F69" s="401"/>
    </row>
    <row r="70" spans="1:18" s="10" customFormat="1">
      <c r="A70" s="58"/>
      <c r="B70" s="418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6" zoomScaleSheetLayoutView="100" workbookViewId="0">
      <selection activeCell="C41" sqref="C41:F41"/>
    </sheetView>
  </sheetViews>
  <sheetFormatPr defaultColWidth="9.140625" defaultRowHeight="13.5"/>
  <cols>
    <col min="1" max="1" width="5.85546875" style="11" customWidth="1"/>
    <col min="2" max="2" width="62.5703125" style="183" customWidth="1"/>
    <col min="3" max="3" width="15.7109375" style="11" customWidth="1"/>
    <col min="4" max="4" width="14.140625" style="11" customWidth="1"/>
    <col min="5" max="5" width="15.8554687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հ․126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290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6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2" t="str">
        <f>+'Ekamutneri hamematakan'!F5</f>
        <v>Ծանոթություն նախատեսվող ցուցանիշների վերաբերյալ</v>
      </c>
      <c r="G5" s="10"/>
      <c r="H5" s="193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0" t="s">
        <v>31</v>
      </c>
      <c r="C6" s="128">
        <v>16091.5</v>
      </c>
      <c r="D6" s="128">
        <f>+C6</f>
        <v>16091.5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0" t="s">
        <v>78</v>
      </c>
      <c r="C7" s="128">
        <f>SUM(C8:C9,C12,C16:C21)</f>
        <v>163519.1</v>
      </c>
      <c r="D7" s="133">
        <f>SUM(D8:D9,D12,D16:D21)</f>
        <v>148815.35</v>
      </c>
      <c r="E7" s="133">
        <f>D7-C7</f>
        <v>-14703.75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19" t="str">
        <f>+'Dramakan hosqer'!B21</f>
        <v>Սուբսիդիայից</v>
      </c>
      <c r="C8" s="131">
        <v>149260.5</v>
      </c>
      <c r="D8" s="132">
        <f>+'Dramakan hosqer'!C21</f>
        <v>136934.70000000001</v>
      </c>
      <c r="E8" s="132">
        <f>D8-C8</f>
        <v>-12325.799999999988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19" t="str">
        <f>+'Dramakan hosqer'!B22</f>
        <v>Այլ նպաստներ բյուջեից, որից՝</v>
      </c>
      <c r="C9" s="131">
        <f>SUM(C10:C11)</f>
        <v>100</v>
      </c>
      <c r="D9" s="132">
        <f>SUM(D10:D11)</f>
        <v>104.1</v>
      </c>
      <c r="E9" s="132">
        <f t="shared" ref="E9:E16" si="1">D9-C9</f>
        <v>4.0999999999999943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7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445">
        <v>100</v>
      </c>
      <c r="D10" s="352">
        <f>+'Dramakan hosqer'!C23</f>
        <v>104.1</v>
      </c>
      <c r="E10" s="353">
        <f t="shared" si="1"/>
        <v>4.0999999999999943</v>
      </c>
      <c r="F10" s="354"/>
      <c r="G10" s="355"/>
      <c r="H10" s="342"/>
      <c r="I10" s="342"/>
      <c r="J10" s="342"/>
      <c r="K10" s="342"/>
      <c r="L10" s="342"/>
      <c r="M10" s="342"/>
      <c r="N10" s="356"/>
      <c r="O10" s="356"/>
      <c r="P10" s="356"/>
      <c r="Q10" s="356"/>
      <c r="R10" s="356"/>
      <c r="S10" s="356"/>
      <c r="T10" s="356"/>
    </row>
    <row r="11" spans="1:20" s="357" customFormat="1" ht="18" hidden="1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445"/>
      <c r="D11" s="352">
        <f>+'Dramakan hosqer'!C24</f>
        <v>0</v>
      </c>
      <c r="E11" s="353">
        <f t="shared" si="1"/>
        <v>0</v>
      </c>
      <c r="F11" s="354"/>
      <c r="G11" s="355"/>
      <c r="H11" s="342"/>
      <c r="I11" s="342"/>
      <c r="J11" s="342"/>
      <c r="K11" s="342"/>
      <c r="L11" s="342"/>
      <c r="M11" s="342"/>
      <c r="N11" s="356"/>
      <c r="O11" s="356"/>
      <c r="P11" s="356"/>
      <c r="Q11" s="356"/>
      <c r="R11" s="356"/>
      <c r="S11" s="356"/>
      <c r="T11" s="356"/>
    </row>
    <row r="12" spans="1:20" s="32" customFormat="1" ht="18.75" customHeight="1">
      <c r="A12" s="34">
        <f>+A9+1</f>
        <v>3</v>
      </c>
      <c r="B12" s="219" t="str">
        <f>+'Dramakan hosqer'!B25</f>
        <v>Դրամաշնորհներ բյուջեից, որից՝</v>
      </c>
      <c r="C12" s="131">
        <f>SUM(C13:C15)</f>
        <v>9388.6</v>
      </c>
      <c r="D12" s="132">
        <f>SUM(D13:D15)</f>
        <v>7006.55</v>
      </c>
      <c r="E12" s="132">
        <f t="shared" si="1"/>
        <v>-2382.0500000000002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7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445">
        <v>1709.7</v>
      </c>
      <c r="D13" s="352">
        <f>+'Dramakan hosqer'!C26</f>
        <v>1968.55</v>
      </c>
      <c r="E13" s="353">
        <f t="shared" si="1"/>
        <v>258.84999999999991</v>
      </c>
      <c r="F13" s="354"/>
      <c r="G13" s="355"/>
      <c r="H13" s="342"/>
      <c r="I13" s="342"/>
      <c r="J13" s="342"/>
      <c r="K13" s="342"/>
      <c r="L13" s="342"/>
      <c r="M13" s="342"/>
      <c r="N13" s="356"/>
      <c r="O13" s="356"/>
      <c r="P13" s="356"/>
      <c r="Q13" s="356"/>
      <c r="R13" s="356"/>
      <c r="S13" s="356"/>
      <c r="T13" s="356"/>
    </row>
    <row r="14" spans="1:20" s="357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445">
        <v>7228.9</v>
      </c>
      <c r="D14" s="352">
        <f>+'Dramakan hosqer'!C27</f>
        <v>4588</v>
      </c>
      <c r="E14" s="353">
        <f t="shared" si="1"/>
        <v>-2640.8999999999996</v>
      </c>
      <c r="F14" s="354"/>
      <c r="G14" s="355"/>
      <c r="H14" s="342"/>
      <c r="I14" s="342"/>
      <c r="J14" s="342"/>
      <c r="K14" s="342"/>
      <c r="L14" s="342"/>
      <c r="M14" s="342"/>
      <c r="N14" s="356"/>
      <c r="O14" s="356"/>
      <c r="P14" s="356"/>
      <c r="Q14" s="356"/>
      <c r="R14" s="356"/>
      <c r="S14" s="356"/>
      <c r="T14" s="356"/>
    </row>
    <row r="15" spans="1:20" s="357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445">
        <v>450</v>
      </c>
      <c r="D15" s="352">
        <f>+'Dramakan hosqer'!C28</f>
        <v>450</v>
      </c>
      <c r="E15" s="353">
        <f t="shared" si="1"/>
        <v>0</v>
      </c>
      <c r="F15" s="354"/>
      <c r="G15" s="355"/>
      <c r="H15" s="342"/>
      <c r="I15" s="342"/>
      <c r="J15" s="342"/>
      <c r="K15" s="342"/>
      <c r="L15" s="342"/>
      <c r="M15" s="342"/>
      <c r="N15" s="356"/>
      <c r="O15" s="356"/>
      <c r="P15" s="356"/>
      <c r="Q15" s="356"/>
      <c r="R15" s="356"/>
      <c r="S15" s="356"/>
      <c r="T15" s="356"/>
    </row>
    <row r="16" spans="1:20" s="32" customFormat="1" ht="20.25" customHeight="1">
      <c r="A16" s="34">
        <f>+A12+1</f>
        <v>4</v>
      </c>
      <c r="B16" s="219" t="str">
        <f>+'Dramakan hosqer'!B29</f>
        <v xml:space="preserve">Վճարովի ծառայություններից </v>
      </c>
      <c r="C16" s="131">
        <v>4500</v>
      </c>
      <c r="D16" s="132">
        <f>+'Dramakan hosqer'!C29</f>
        <v>4500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0.75" customHeight="1">
      <c r="A17" s="34">
        <f>+A16+1</f>
        <v>5</v>
      </c>
      <c r="B17" s="219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19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19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19" t="str">
        <f>+'Dramakan hosqer'!B33</f>
        <v>Բանկի տոկոսից</v>
      </c>
      <c r="C20" s="131">
        <v>120</v>
      </c>
      <c r="D20" s="132">
        <f>+'Dramakan hosqer'!C33</f>
        <v>120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19" t="str">
        <f>+'Dramakan hosqer'!B34</f>
        <v>Այլ եկամուտներ</v>
      </c>
      <c r="C21" s="131">
        <v>150</v>
      </c>
      <c r="D21" s="132">
        <f>+'Dramakan hosqer'!C34</f>
        <v>150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0" t="s">
        <v>79</v>
      </c>
      <c r="C22" s="128">
        <f>+C23+C66+C78</f>
        <v>170354.9</v>
      </c>
      <c r="D22" s="133">
        <f>+D23+D66+D78</f>
        <v>162527.26</v>
      </c>
      <c r="E22" s="133">
        <f t="shared" si="0"/>
        <v>-7827.6399999999849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0" t="s">
        <v>56</v>
      </c>
      <c r="C23" s="128">
        <f>SUM(C24,C27:C33,C37:C60,C64:C65)</f>
        <v>169781.9</v>
      </c>
      <c r="D23" s="133">
        <f>SUM(D24,D27:D33,D37:D60,D64:D65)</f>
        <v>155089.06</v>
      </c>
      <c r="E23" s="133">
        <f t="shared" si="0"/>
        <v>-14692.839999999997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19" t="str">
        <f>+'Dramakan hosqer'!B37</f>
        <v>Աշխատավարձի գծով, որից՝</v>
      </c>
      <c r="C24" s="131">
        <v>108399.7</v>
      </c>
      <c r="D24" s="132">
        <f>+'Dramakan hosqer'!C37</f>
        <v>109449.7</v>
      </c>
      <c r="E24" s="132">
        <f t="shared" si="0"/>
        <v>1050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7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445">
        <v>1800</v>
      </c>
      <c r="D25" s="352">
        <f>+'Dramakan hosqer'!C38</f>
        <v>1800</v>
      </c>
      <c r="E25" s="353">
        <f t="shared" si="0"/>
        <v>0</v>
      </c>
      <c r="F25" s="354"/>
      <c r="G25" s="355"/>
      <c r="H25" s="342"/>
      <c r="I25" s="342"/>
      <c r="J25" s="342"/>
      <c r="K25" s="342"/>
      <c r="L25" s="342"/>
      <c r="M25" s="342"/>
      <c r="N25" s="356"/>
      <c r="O25" s="356"/>
      <c r="P25" s="356"/>
      <c r="Q25" s="356"/>
      <c r="R25" s="356"/>
      <c r="S25" s="356"/>
      <c r="T25" s="356"/>
    </row>
    <row r="26" spans="1:20" s="357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445">
        <v>5500</v>
      </c>
      <c r="D26" s="352">
        <f>+'Dramakan hosqer'!C39</f>
        <v>7003</v>
      </c>
      <c r="E26" s="353">
        <f t="shared" si="0"/>
        <v>1503</v>
      </c>
      <c r="F26" s="354"/>
      <c r="G26" s="355"/>
      <c r="H26" s="342"/>
      <c r="I26" s="342"/>
      <c r="J26" s="342"/>
      <c r="K26" s="342"/>
      <c r="L26" s="342"/>
      <c r="M26" s="342"/>
      <c r="N26" s="356"/>
      <c r="O26" s="356"/>
      <c r="P26" s="356"/>
      <c r="Q26" s="356"/>
      <c r="R26" s="356"/>
      <c r="S26" s="356"/>
      <c r="T26" s="356"/>
    </row>
    <row r="27" spans="1:20" s="32" customFormat="1" ht="18.75" customHeight="1">
      <c r="A27" s="34">
        <f>+A24+1</f>
        <v>2</v>
      </c>
      <c r="B27" s="219" t="str">
        <f>+'Dramakan hosqer'!B40</f>
        <v>Սննդի գծով</v>
      </c>
      <c r="C27" s="131">
        <v>34520</v>
      </c>
      <c r="D27" s="132">
        <f>+'Dramakan hosqer'!C40</f>
        <v>18582.899999999998</v>
      </c>
      <c r="E27" s="132">
        <f t="shared" si="0"/>
        <v>-15937.100000000002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19" t="str">
        <f>+'Dramakan hosqer'!B41</f>
        <v>Ջեռուցման գծով</v>
      </c>
      <c r="C28" s="131">
        <v>5235.1000000000004</v>
      </c>
      <c r="D28" s="132">
        <f>+'Dramakan hosqer'!C41</f>
        <v>5363.6</v>
      </c>
      <c r="E28" s="132">
        <f t="shared" si="0"/>
        <v>128.5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19" t="str">
        <f>+'Dramakan hosqer'!B42</f>
        <v>Էլեկտրաէներգիայի գծով</v>
      </c>
      <c r="C29" s="131">
        <v>5309.5</v>
      </c>
      <c r="D29" s="132">
        <f>+'Dramakan hosqer'!C42</f>
        <v>5209.6000000000004</v>
      </c>
      <c r="E29" s="132">
        <f t="shared" si="0"/>
        <v>-99.899999999999636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33" customHeight="1">
      <c r="A30" s="34">
        <f t="shared" si="3"/>
        <v>5</v>
      </c>
      <c r="B30" s="219" t="str">
        <f>+'Dramakan hosqer'!B43</f>
        <v>Ջրմուղ-կոյուղու գծով</v>
      </c>
      <c r="C30" s="131">
        <v>466.8</v>
      </c>
      <c r="D30" s="132">
        <f>+'Dramakan hosqer'!C43</f>
        <v>611.4</v>
      </c>
      <c r="E30" s="132">
        <f t="shared" si="0"/>
        <v>144.59999999999997</v>
      </c>
      <c r="F30" s="437" t="s">
        <v>331</v>
      </c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19" t="str">
        <f>+'Dramakan hosqer'!B44</f>
        <v>Աղբահանության գծով</v>
      </c>
      <c r="C31" s="131">
        <v>180</v>
      </c>
      <c r="D31" s="132">
        <f>+'Dramakan hosqer'!C44</f>
        <v>180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19" t="str">
        <f>+'Dramakan hosqer'!B45</f>
        <v>Ախտաբանության գծով</v>
      </c>
      <c r="C32" s="131">
        <v>100</v>
      </c>
      <c r="D32" s="132">
        <f>+'Dramakan hosqer'!C45</f>
        <v>100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19" t="str">
        <f>+'Dramakan hosqer'!B46</f>
        <v>Կապի գծով, այդ թվում`</v>
      </c>
      <c r="C33" s="131">
        <f>SUM(C34:C36)</f>
        <v>397.6</v>
      </c>
      <c r="D33" s="132">
        <f>SUM(D34:D36)</f>
        <v>397.6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7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445">
        <v>57.6</v>
      </c>
      <c r="D34" s="352">
        <f>+'Dramakan hosqer'!C47</f>
        <v>57.6</v>
      </c>
      <c r="E34" s="353">
        <f t="shared" si="0"/>
        <v>0</v>
      </c>
      <c r="F34" s="354"/>
      <c r="G34" s="355"/>
      <c r="H34" s="342"/>
      <c r="I34" s="342"/>
      <c r="J34" s="342"/>
      <c r="K34" s="342"/>
      <c r="L34" s="342"/>
      <c r="M34" s="342"/>
      <c r="N34" s="356"/>
      <c r="O34" s="356"/>
      <c r="P34" s="356"/>
      <c r="Q34" s="356"/>
      <c r="R34" s="356"/>
      <c r="S34" s="356"/>
      <c r="T34" s="356"/>
    </row>
    <row r="35" spans="1:20" s="357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445">
        <v>96</v>
      </c>
      <c r="D35" s="352">
        <f>+'Dramakan hosqer'!C48</f>
        <v>96</v>
      </c>
      <c r="E35" s="353">
        <f t="shared" si="0"/>
        <v>0</v>
      </c>
      <c r="F35" s="354"/>
      <c r="G35" s="355"/>
      <c r="H35" s="342"/>
      <c r="I35" s="342"/>
      <c r="J35" s="342"/>
      <c r="K35" s="342"/>
      <c r="L35" s="342"/>
      <c r="M35" s="342"/>
      <c r="N35" s="356"/>
      <c r="O35" s="356"/>
      <c r="P35" s="356"/>
      <c r="Q35" s="356"/>
      <c r="R35" s="356"/>
      <c r="S35" s="356"/>
      <c r="T35" s="356"/>
    </row>
    <row r="36" spans="1:20" s="357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445">
        <v>244</v>
      </c>
      <c r="D36" s="352">
        <f>+'Dramakan hosqer'!C49</f>
        <v>244</v>
      </c>
      <c r="E36" s="353">
        <f t="shared" si="0"/>
        <v>0</v>
      </c>
      <c r="F36" s="354"/>
      <c r="G36" s="355"/>
      <c r="H36" s="342"/>
      <c r="I36" s="342"/>
      <c r="J36" s="342"/>
      <c r="K36" s="342"/>
      <c r="L36" s="342"/>
      <c r="M36" s="342"/>
      <c r="N36" s="356"/>
      <c r="O36" s="356"/>
      <c r="P36" s="356"/>
      <c r="Q36" s="356"/>
      <c r="R36" s="356"/>
      <c r="S36" s="356"/>
      <c r="T36" s="356"/>
    </row>
    <row r="37" spans="1:20" s="32" customFormat="1" ht="18.75" customHeight="1">
      <c r="A37" s="34">
        <f>+A33+1</f>
        <v>9</v>
      </c>
      <c r="B37" s="219" t="str">
        <f>+'Dramakan hosqer'!B50</f>
        <v>Բանկային ծառայության գծով</v>
      </c>
      <c r="C37" s="131"/>
      <c r="D37" s="132">
        <f>+'Dramakan hosqer'!C50</f>
        <v>7</v>
      </c>
      <c r="E37" s="132">
        <f t="shared" si="0"/>
        <v>7</v>
      </c>
      <c r="F37" s="131" t="s">
        <v>332</v>
      </c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19" t="str">
        <f>+'Dramakan hosqer'!B51</f>
        <v>Տնտեսական ապրանքների գծով</v>
      </c>
      <c r="C38" s="131">
        <v>1764</v>
      </c>
      <c r="D38" s="132">
        <f>+'Dramakan hosqer'!C51</f>
        <v>1764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19" t="str">
        <f>+'Dramakan hosqer'!B52</f>
        <v>Գրասենյակային ապրանքների գծով</v>
      </c>
      <c r="C39" s="131">
        <v>334.8</v>
      </c>
      <c r="D39" s="132">
        <f>+'Dramakan hosqer'!C52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19" t="str">
        <f>+'Dramakan hosqer'!B53</f>
        <v>Փոքրարժեք կամ արագամաշ առարկաների գծով</v>
      </c>
      <c r="C40" s="131">
        <v>1000</v>
      </c>
      <c r="D40" s="132">
        <f>+'Dramakan hosqer'!C53</f>
        <v>1000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19" t="str">
        <f>+'Dramakan hosqer'!B54</f>
        <v>Ուսումնական նյութերի գծով</v>
      </c>
      <c r="C41" s="131">
        <v>930</v>
      </c>
      <c r="D41" s="132">
        <f>+'Dramakan hosqer'!C54</f>
        <v>930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19" t="str">
        <f>+'Dramakan hosqer'!B55</f>
        <v>Դեղորայքի գծով</v>
      </c>
      <c r="C42" s="131">
        <v>100</v>
      </c>
      <c r="D42" s="132">
        <f>+'Dramakan hosqer'!C55</f>
        <v>100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19" t="str">
        <f>+'Dramakan hosqer'!B56</f>
        <v>Բուժ.ծառայության գծով</v>
      </c>
      <c r="C43" s="131">
        <v>364</v>
      </c>
      <c r="D43" s="132">
        <f>+'Dramakan hosqer'!C56</f>
        <v>364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19" t="str">
        <f>+'Dramakan hosqer'!B57</f>
        <v>Ընթացիկ վերանորոգման գծով</v>
      </c>
      <c r="C44" s="131">
        <v>1650</v>
      </c>
      <c r="D44" s="132">
        <f>+'Dramakan hosqer'!C57</f>
        <v>1650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19" t="str">
        <f>+'Dramakan hosqer'!B58</f>
        <v>Ջեռուցման համակարգի սպասարկման գծով</v>
      </c>
      <c r="C45" s="131">
        <v>150</v>
      </c>
      <c r="D45" s="132">
        <f>+'Dramakan hosqer'!C58</f>
        <v>150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" customHeight="1">
      <c r="A46" s="34">
        <f t="shared" si="5"/>
        <v>18</v>
      </c>
      <c r="B46" s="219" t="str">
        <f>+'Dramakan hosqer'!B59</f>
        <v>Կաթսայատան սպասարկման գծով</v>
      </c>
      <c r="C46" s="131">
        <v>1244.5999999999999</v>
      </c>
      <c r="D46" s="132">
        <f>+'Dramakan hosqer'!C59</f>
        <v>1244.5999999999999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19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19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19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19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19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19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19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19" t="str">
        <f>+'Dramakan hosqer'!B67</f>
        <v>Վերապատրաստման գծով</v>
      </c>
      <c r="C54" s="131">
        <v>100</v>
      </c>
      <c r="D54" s="132">
        <f>+'Dramakan hosqer'!C67</f>
        <v>104.1</v>
      </c>
      <c r="E54" s="132">
        <f t="shared" si="0"/>
        <v>4.0999999999999943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19" t="str">
        <f>+'Dramakan hosqer'!B68</f>
        <v>Ծառերի էտման գծով</v>
      </c>
      <c r="C55" s="131">
        <v>120</v>
      </c>
      <c r="D55" s="132">
        <f>+'Dramakan hosqer'!C68</f>
        <v>120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19" t="str">
        <f>+'Dramakan hosqer'!B69</f>
        <v>Միջոցառումների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19" t="str">
        <f>+'Dramakan hosqer'!B70</f>
        <v>Բեռնափոխադրման գծով</v>
      </c>
      <c r="C57" s="131">
        <v>50</v>
      </c>
      <c r="D57" s="131">
        <f>+'Dramakan hosqer'!C70</f>
        <v>50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" customHeight="1">
      <c r="A58" s="34">
        <f t="shared" si="5"/>
        <v>30</v>
      </c>
      <c r="B58" s="219" t="str">
        <f>+'Dramakan hosqer'!B71</f>
        <v>Դուրսգրվող գույքի վերագնահատման գծով</v>
      </c>
      <c r="C58" s="131">
        <v>200</v>
      </c>
      <c r="D58" s="132">
        <f>+'Dramakan hosqer'!C71</f>
        <v>200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19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32</v>
      </c>
      <c r="B60" s="219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7" customFormat="1" ht="18" hidden="1" customHeight="1">
      <c r="A61" s="350">
        <f>+A60+0.1</f>
        <v>32.1</v>
      </c>
      <c r="B61" s="351" t="str">
        <f>+'Dramakan hosqer'!B74</f>
        <v>շահութահարկի գծով</v>
      </c>
      <c r="C61" s="445"/>
      <c r="D61" s="352">
        <f>+'Dramakan hosqer'!C74</f>
        <v>0</v>
      </c>
      <c r="E61" s="353">
        <f>D61-C61</f>
        <v>0</v>
      </c>
      <c r="F61" s="354"/>
      <c r="G61" s="355"/>
      <c r="H61" s="342"/>
      <c r="I61" s="342"/>
      <c r="J61" s="342"/>
      <c r="K61" s="342"/>
      <c r="L61" s="342"/>
      <c r="M61" s="342"/>
      <c r="N61" s="356"/>
      <c r="O61" s="356"/>
      <c r="P61" s="356"/>
      <c r="Q61" s="356"/>
      <c r="R61" s="356"/>
      <c r="S61" s="356"/>
      <c r="T61" s="356"/>
    </row>
    <row r="62" spans="1:20" s="357" customFormat="1" ht="18" hidden="1" customHeight="1">
      <c r="A62" s="350">
        <f t="shared" ref="A62:A63" si="6">+A61+0.1</f>
        <v>32.200000000000003</v>
      </c>
      <c r="B62" s="351" t="str">
        <f>+'Dramakan hosqer'!B75</f>
        <v>ԱԱՀ-ի գծով</v>
      </c>
      <c r="C62" s="445"/>
      <c r="D62" s="352">
        <f>+'Dramakan hosqer'!C75</f>
        <v>0</v>
      </c>
      <c r="E62" s="353">
        <f t="shared" si="0"/>
        <v>0</v>
      </c>
      <c r="F62" s="354"/>
      <c r="G62" s="355"/>
      <c r="H62" s="342"/>
      <c r="I62" s="342"/>
      <c r="J62" s="342"/>
      <c r="K62" s="342"/>
      <c r="L62" s="342"/>
      <c r="M62" s="342"/>
      <c r="N62" s="356"/>
      <c r="O62" s="356"/>
      <c r="P62" s="356"/>
      <c r="Q62" s="356"/>
      <c r="R62" s="356"/>
      <c r="S62" s="356"/>
      <c r="T62" s="356"/>
    </row>
    <row r="63" spans="1:20" s="357" customFormat="1" ht="18" hidden="1" customHeight="1">
      <c r="A63" s="350">
        <f t="shared" si="6"/>
        <v>32.300000000000004</v>
      </c>
      <c r="B63" s="351" t="str">
        <f>+'Dramakan hosqer'!B76</f>
        <v xml:space="preserve">չփոխհատուցվող հարկերի գծով </v>
      </c>
      <c r="C63" s="445"/>
      <c r="D63" s="352">
        <f>+'Dramakan hosqer'!C76</f>
        <v>0</v>
      </c>
      <c r="E63" s="353">
        <f t="shared" si="0"/>
        <v>0</v>
      </c>
      <c r="F63" s="354"/>
      <c r="G63" s="355"/>
      <c r="H63" s="342"/>
      <c r="I63" s="342"/>
      <c r="J63" s="342"/>
      <c r="K63" s="342"/>
      <c r="L63" s="342"/>
      <c r="M63" s="342"/>
      <c r="N63" s="356"/>
      <c r="O63" s="356"/>
      <c r="P63" s="356"/>
      <c r="Q63" s="356"/>
      <c r="R63" s="356"/>
      <c r="S63" s="356"/>
      <c r="T63" s="356"/>
    </row>
    <row r="64" spans="1:20" s="32" customFormat="1" ht="18.75" customHeight="1">
      <c r="A64" s="34">
        <f>+A60+1</f>
        <v>33</v>
      </c>
      <c r="B64" s="219" t="str">
        <f>+'Dramakan hosqer'!B77</f>
        <v>Կրեդիտորական պարտքի մարման գծով</v>
      </c>
      <c r="C64" s="131">
        <v>6712.8</v>
      </c>
      <c r="D64" s="132">
        <f>+'Dramakan hosqer'!C77</f>
        <v>6712.7599999999984</v>
      </c>
      <c r="E64" s="132">
        <f t="shared" si="0"/>
        <v>-4.000000000178261E-2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19" t="str">
        <f>+'Dramakan hosqer'!B78</f>
        <v>Այլ արտահոսքերի գծով</v>
      </c>
      <c r="C65" s="131"/>
      <c r="D65" s="132">
        <f>+'Dramakan hosqer'!C78</f>
        <v>10</v>
      </c>
      <c r="E65" s="132">
        <f t="shared" si="0"/>
        <v>10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0" t="s">
        <v>57</v>
      </c>
      <c r="C66" s="128">
        <f>+C67+C74</f>
        <v>450</v>
      </c>
      <c r="D66" s="133">
        <f>+D67+D74</f>
        <v>450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19" t="str">
        <f>+'Dramakan hosqer'!B80</f>
        <v>Հիմնական միջոցների ձեռքբերում, այդ թվում՝</v>
      </c>
      <c r="C67" s="131">
        <f>SUM(C68:C73)</f>
        <v>450</v>
      </c>
      <c r="D67" s="438">
        <f>SUM(D68:D73)</f>
        <v>450</v>
      </c>
      <c r="E67" s="438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7" customFormat="1" ht="18" customHeight="1">
      <c r="A68" s="350">
        <f>+A67+0.1</f>
        <v>1.1000000000000001</v>
      </c>
      <c r="B68" s="351" t="str">
        <f>+'Dramakan hosqer'!B81</f>
        <v>գրասենյակային և տնտեսական գույք</v>
      </c>
      <c r="C68" s="445">
        <v>200</v>
      </c>
      <c r="D68" s="439">
        <v>200</v>
      </c>
      <c r="E68" s="440">
        <f t="shared" ref="E68:E81" si="7">D68-C68</f>
        <v>0</v>
      </c>
      <c r="F68" s="354"/>
      <c r="G68" s="355"/>
      <c r="H68" s="342"/>
      <c r="I68" s="342"/>
      <c r="J68" s="342"/>
      <c r="K68" s="342"/>
      <c r="L68" s="342"/>
      <c r="M68" s="342"/>
      <c r="N68" s="356"/>
      <c r="O68" s="356"/>
      <c r="P68" s="356"/>
      <c r="Q68" s="356"/>
      <c r="R68" s="356"/>
      <c r="S68" s="356"/>
      <c r="T68" s="356"/>
    </row>
    <row r="69" spans="1:20" s="357" customFormat="1" ht="16.5" customHeight="1">
      <c r="A69" s="350">
        <f>+A68+0.1</f>
        <v>1.2000000000000002</v>
      </c>
      <c r="B69" s="351" t="str">
        <f>+'Dramakan hosqer'!B82</f>
        <v>համակարգչային սարքավորումներ / տեխնիկա</v>
      </c>
      <c r="C69" s="445">
        <v>250</v>
      </c>
      <c r="D69" s="439">
        <v>250</v>
      </c>
      <c r="E69" s="440">
        <f>D69-C69</f>
        <v>0</v>
      </c>
      <c r="F69" s="354"/>
      <c r="G69" s="355"/>
      <c r="H69" s="342"/>
      <c r="I69" s="342"/>
      <c r="J69" s="342"/>
      <c r="K69" s="342"/>
      <c r="L69" s="342"/>
      <c r="M69" s="342"/>
      <c r="N69" s="356"/>
      <c r="O69" s="356"/>
      <c r="P69" s="356"/>
      <c r="Q69" s="356"/>
      <c r="R69" s="356"/>
      <c r="S69" s="356"/>
      <c r="T69" s="356"/>
    </row>
    <row r="70" spans="1:20" s="357" customFormat="1" ht="18" hidden="1" customHeight="1">
      <c r="A70" s="350">
        <f t="shared" ref="A70:A73" si="8">+A69+0.1</f>
        <v>1.3000000000000003</v>
      </c>
      <c r="B70" s="351" t="str">
        <f>+'Dramakan hosqer'!B83</f>
        <v>մեքենաներ և սարքավորումներ</v>
      </c>
      <c r="C70" s="445"/>
      <c r="D70" s="352">
        <f>+'Dramakan hosqer'!C83</f>
        <v>0</v>
      </c>
      <c r="E70" s="353">
        <f t="shared" si="7"/>
        <v>0</v>
      </c>
      <c r="F70" s="354"/>
      <c r="G70" s="355"/>
      <c r="H70" s="342"/>
      <c r="I70" s="342"/>
      <c r="J70" s="342"/>
      <c r="K70" s="342"/>
      <c r="L70" s="342"/>
      <c r="M70" s="342"/>
      <c r="N70" s="356"/>
      <c r="O70" s="356"/>
      <c r="P70" s="356"/>
      <c r="Q70" s="356"/>
      <c r="R70" s="356"/>
      <c r="S70" s="356"/>
      <c r="T70" s="356"/>
    </row>
    <row r="71" spans="1:20" s="357" customFormat="1" ht="18" hidden="1" customHeight="1">
      <c r="A71" s="350">
        <f t="shared" si="8"/>
        <v>1.4000000000000004</v>
      </c>
      <c r="B71" s="351" t="str">
        <f>+'Dramakan hosqer'!B84</f>
        <v>սպորտային գույք</v>
      </c>
      <c r="C71" s="445"/>
      <c r="D71" s="352">
        <f>+'Dramakan hosqer'!C84</f>
        <v>0</v>
      </c>
      <c r="E71" s="353">
        <f t="shared" si="7"/>
        <v>0</v>
      </c>
      <c r="F71" s="354"/>
      <c r="G71" s="355"/>
      <c r="H71" s="342"/>
      <c r="I71" s="342"/>
      <c r="J71" s="342"/>
      <c r="K71" s="342"/>
      <c r="L71" s="342"/>
      <c r="M71" s="342"/>
      <c r="N71" s="356"/>
      <c r="O71" s="356"/>
      <c r="P71" s="356"/>
      <c r="Q71" s="356"/>
      <c r="R71" s="356"/>
      <c r="S71" s="356"/>
      <c r="T71" s="356"/>
    </row>
    <row r="72" spans="1:20" s="357" customFormat="1" ht="18" hidden="1" customHeight="1">
      <c r="A72" s="350">
        <f t="shared" si="8"/>
        <v>1.5000000000000004</v>
      </c>
      <c r="B72" s="351" t="str">
        <f>+'Dramakan hosqer'!B85</f>
        <v>գրականություն</v>
      </c>
      <c r="C72" s="445"/>
      <c r="D72" s="352">
        <f>+'Dramakan hosqer'!C85</f>
        <v>0</v>
      </c>
      <c r="E72" s="353">
        <f>D72-C72</f>
        <v>0</v>
      </c>
      <c r="F72" s="354"/>
      <c r="G72" s="355"/>
      <c r="H72" s="342"/>
      <c r="I72" s="342"/>
      <c r="J72" s="342"/>
      <c r="K72" s="342"/>
      <c r="L72" s="342"/>
      <c r="M72" s="342"/>
      <c r="N72" s="356"/>
      <c r="O72" s="356"/>
      <c r="P72" s="356"/>
      <c r="Q72" s="356"/>
      <c r="R72" s="356"/>
      <c r="S72" s="356"/>
      <c r="T72" s="356"/>
    </row>
    <row r="73" spans="1:20" s="357" customFormat="1" ht="18" hidden="1" customHeight="1">
      <c r="A73" s="350">
        <f t="shared" si="8"/>
        <v>1.6000000000000005</v>
      </c>
      <c r="B73" s="351">
        <f>+'Dramakan hosqer'!B86</f>
        <v>0</v>
      </c>
      <c r="C73" s="445"/>
      <c r="D73" s="352">
        <f>+'Dramakan hosqer'!C86</f>
        <v>0</v>
      </c>
      <c r="E73" s="353">
        <f>D73-C73</f>
        <v>0</v>
      </c>
      <c r="F73" s="354"/>
      <c r="G73" s="355" t="s">
        <v>119</v>
      </c>
      <c r="H73" s="342"/>
      <c r="I73" s="342"/>
      <c r="J73" s="342"/>
      <c r="K73" s="342"/>
      <c r="L73" s="342"/>
      <c r="M73" s="342"/>
      <c r="N73" s="356"/>
      <c r="O73" s="356"/>
      <c r="P73" s="356"/>
      <c r="Q73" s="356"/>
      <c r="R73" s="356"/>
      <c r="S73" s="356"/>
      <c r="T73" s="356"/>
    </row>
    <row r="74" spans="1:20" s="39" customFormat="1" ht="34.5" hidden="1">
      <c r="A74" s="38">
        <v>2</v>
      </c>
      <c r="B74" s="421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7" customFormat="1" ht="18" hidden="1" customHeight="1">
      <c r="A75" s="350">
        <f>+A74+0.1</f>
        <v>2.1</v>
      </c>
      <c r="B75" s="351" t="str">
        <f>+'Dramakan hosqer'!B88</f>
        <v>ամրացված գույքի (շենք)</v>
      </c>
      <c r="C75" s="445"/>
      <c r="D75" s="352">
        <f>+'Dramakan hosqer'!C88</f>
        <v>0</v>
      </c>
      <c r="E75" s="353">
        <f t="shared" si="7"/>
        <v>0</v>
      </c>
      <c r="F75" s="354"/>
      <c r="G75" s="355"/>
      <c r="H75" s="342"/>
      <c r="I75" s="342"/>
      <c r="J75" s="342"/>
      <c r="K75" s="342"/>
      <c r="L75" s="342"/>
      <c r="M75" s="342"/>
      <c r="N75" s="356"/>
      <c r="O75" s="356"/>
      <c r="P75" s="356"/>
      <c r="Q75" s="356"/>
      <c r="R75" s="356"/>
      <c r="S75" s="356"/>
      <c r="T75" s="356"/>
    </row>
    <row r="76" spans="1:20" s="357" customFormat="1" ht="18" hidden="1" customHeight="1">
      <c r="A76" s="350">
        <f>+A75+0.1</f>
        <v>2.2000000000000002</v>
      </c>
      <c r="B76" s="351" t="str">
        <f>+'Dramakan hosqer'!B89</f>
        <v>հիմնական միջոցի</v>
      </c>
      <c r="C76" s="445"/>
      <c r="D76" s="352">
        <f>+'Dramakan hosqer'!C89</f>
        <v>0</v>
      </c>
      <c r="E76" s="353">
        <f t="shared" si="7"/>
        <v>0</v>
      </c>
      <c r="F76" s="354"/>
      <c r="G76" s="355"/>
      <c r="H76" s="342"/>
      <c r="I76" s="342"/>
      <c r="J76" s="342"/>
      <c r="K76" s="342"/>
      <c r="L76" s="342"/>
      <c r="M76" s="342"/>
      <c r="N76" s="356"/>
      <c r="O76" s="356"/>
      <c r="P76" s="356"/>
      <c r="Q76" s="356"/>
      <c r="R76" s="356"/>
      <c r="S76" s="356"/>
      <c r="T76" s="356"/>
    </row>
    <row r="77" spans="1:20" s="357" customFormat="1" ht="18" hidden="1" customHeight="1">
      <c r="A77" s="350">
        <f>+A76+0.1</f>
        <v>2.3000000000000003</v>
      </c>
      <c r="B77" s="351" t="str">
        <f>+'Dramakan hosqer'!B90</f>
        <v>նախագծանախահաշվային փաստաթղթերի գծով</v>
      </c>
      <c r="C77" s="445"/>
      <c r="D77" s="352">
        <f>+'Dramakan hosqer'!C90</f>
        <v>0</v>
      </c>
      <c r="E77" s="353">
        <f t="shared" si="7"/>
        <v>0</v>
      </c>
      <c r="F77" s="354"/>
      <c r="G77" s="355"/>
      <c r="H77" s="342"/>
      <c r="I77" s="342"/>
      <c r="J77" s="342"/>
      <c r="K77" s="342"/>
      <c r="L77" s="342"/>
      <c r="M77" s="342"/>
      <c r="N77" s="356"/>
      <c r="O77" s="356"/>
      <c r="P77" s="356"/>
      <c r="Q77" s="356"/>
      <c r="R77" s="356"/>
      <c r="S77" s="356"/>
      <c r="T77" s="356"/>
    </row>
    <row r="78" spans="1:20" s="32" customFormat="1" ht="34.5">
      <c r="A78" s="79" t="s">
        <v>55</v>
      </c>
      <c r="B78" s="380" t="s">
        <v>139</v>
      </c>
      <c r="C78" s="128">
        <f>SUM(C79:C80)</f>
        <v>123</v>
      </c>
      <c r="D78" s="133">
        <f>SUM(D79:D80)</f>
        <v>6988.2</v>
      </c>
      <c r="E78" s="133">
        <f t="shared" si="7"/>
        <v>6865.2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0" t="str">
        <f>+'Dramakan hosqer'!B92</f>
        <v>Սննդի գծով</v>
      </c>
      <c r="C79" s="131">
        <v>123</v>
      </c>
      <c r="D79" s="132">
        <f>+'Dramakan hosqer'!C92</f>
        <v>6988.2</v>
      </c>
      <c r="E79" s="131">
        <f>D79-C79</f>
        <v>6865.2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1" customFormat="1" ht="1.5" hidden="1" customHeight="1">
      <c r="A80" s="38"/>
      <c r="B80" s="170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0" t="s">
        <v>38</v>
      </c>
      <c r="C81" s="128">
        <f>C6+C7-C22</f>
        <v>9255.7000000000116</v>
      </c>
      <c r="D81" s="133">
        <f>D6+D7-D22</f>
        <v>2379.5899999999965</v>
      </c>
      <c r="E81" s="133">
        <f t="shared" si="7"/>
        <v>-6876.1100000000151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5" t="s">
        <v>2</v>
      </c>
      <c r="C83" s="87"/>
      <c r="D83" s="466" t="str">
        <f>+'Ekamut-caxs'!D78</f>
        <v>Հռիփսիմե Հայրապետյան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51"/>
      <c r="D84" s="465" t="s">
        <v>90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9" t="s">
        <v>6</v>
      </c>
      <c r="C85" s="87"/>
      <c r="D85" s="463" t="str">
        <f>+'Ekamut-caxs'!D80</f>
        <v>Աննա Ղահրամանյան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90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0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1" workbookViewId="0">
      <selection activeCell="C41" sqref="C41:F4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հ․126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1274.7619999999999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418.2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41.698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24.7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1298.9000000000001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 t="s">
        <v>328</v>
      </c>
      <c r="D46" s="21">
        <v>14.3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2906.6</v>
      </c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f>375.9</f>
        <v>375.9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>
        <v>85.2</v>
      </c>
      <c r="E52" s="21"/>
    </row>
    <row r="53" spans="1:22">
      <c r="A53" s="99">
        <v>2.8</v>
      </c>
      <c r="B53" s="101"/>
      <c r="C53" s="103" t="s">
        <v>166</v>
      </c>
      <c r="D53" s="21">
        <v>272.5</v>
      </c>
      <c r="E53" s="21"/>
    </row>
    <row r="54" spans="1:22" ht="28.5">
      <c r="A54" s="99"/>
      <c r="B54" s="96" t="s">
        <v>173</v>
      </c>
      <c r="C54" s="20"/>
      <c r="D54" s="97">
        <f>SUM(D55:D58)</f>
        <v>9777.2000000000007</v>
      </c>
      <c r="E54" s="21"/>
      <c r="F54" s="141">
        <f>SUM(D36:D53)</f>
        <v>6712.7599999999993</v>
      </c>
      <c r="G54" s="141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9777.2000000000007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16489.96</v>
      </c>
      <c r="E59" s="116"/>
      <c r="F59" s="299">
        <f>+D59-D55</f>
        <v>6712.7599999999984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16091.5</v>
      </c>
      <c r="D62" s="467" t="s">
        <v>175</v>
      </c>
      <c r="E62" s="468"/>
    </row>
    <row r="63" spans="1:22" ht="36.75" customHeight="1"/>
    <row r="64" spans="1:22" s="80" customFormat="1" ht="25.5" customHeight="1">
      <c r="A64" s="120"/>
      <c r="B64" s="196" t="s">
        <v>2</v>
      </c>
      <c r="C64" s="197"/>
      <c r="D64" s="469" t="str">
        <f>+'Ekamut-caxs'!D78</f>
        <v>Հռիփսիմե Հայրապետյան</v>
      </c>
      <c r="E64" s="46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198"/>
      <c r="C65" s="199"/>
      <c r="D65" s="470" t="s">
        <v>90</v>
      </c>
      <c r="E65" s="47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6" t="s">
        <v>6</v>
      </c>
      <c r="C66" s="197"/>
      <c r="D66" s="469" t="str">
        <f>+'Ekamut-caxs'!D80</f>
        <v>Աննա Ղահրամանյան</v>
      </c>
      <c r="E66" s="46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1" t="s">
        <v>90</v>
      </c>
      <c r="E67" s="47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6" zoomScale="85" zoomScaleSheetLayoutView="85" workbookViewId="0">
      <selection activeCell="C41" sqref="C41:F41"/>
    </sheetView>
  </sheetViews>
  <sheetFormatPr defaultColWidth="9.140625" defaultRowHeight="16.5"/>
  <cols>
    <col min="1" max="1" width="4.140625" style="234" customWidth="1"/>
    <col min="2" max="2" width="15.5703125" style="234" customWidth="1"/>
    <col min="3" max="3" width="10.85546875" style="234" customWidth="1"/>
    <col min="4" max="5" width="13.42578125" style="234" customWidth="1"/>
    <col min="6" max="6" width="16.28515625" style="234" customWidth="1"/>
    <col min="7" max="7" width="11.42578125" style="234" customWidth="1"/>
    <col min="8" max="8" width="13.28515625" style="234" customWidth="1"/>
    <col min="9" max="10" width="14.85546875" style="234" customWidth="1"/>
    <col min="11" max="11" width="10.85546875" style="234" customWidth="1"/>
    <col min="12" max="12" width="12.85546875" style="234" customWidth="1"/>
    <col min="13" max="13" width="14.85546875" style="234" customWidth="1"/>
    <col min="14" max="16384" width="9.140625" style="234"/>
  </cols>
  <sheetData>
    <row r="1" spans="1:13" s="232" customFormat="1" ht="18.75" customHeight="1">
      <c r="A1" s="483" t="s">
        <v>66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</row>
    <row r="2" spans="1:13" s="232" customFormat="1" ht="21.75" customHeight="1">
      <c r="A2" s="482" t="str">
        <f>+'Ekamut-caxs'!A13</f>
        <v xml:space="preserve">«Երևանի հ․126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s="232" customFormat="1" ht="21" customHeight="1">
      <c r="A3" s="482" t="s">
        <v>91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1" customHeight="1"/>
    <row r="5" spans="1:13" s="236" customFormat="1" ht="19.5" customHeight="1">
      <c r="A5" s="479" t="s">
        <v>112</v>
      </c>
      <c r="B5" s="479" t="s">
        <v>92</v>
      </c>
      <c r="C5" s="480" t="s">
        <v>93</v>
      </c>
      <c r="D5" s="480"/>
      <c r="E5" s="480"/>
      <c r="F5" s="480"/>
      <c r="G5" s="480" t="s">
        <v>94</v>
      </c>
      <c r="H5" s="480"/>
      <c r="I5" s="480"/>
      <c r="J5" s="480"/>
      <c r="K5" s="480" t="s">
        <v>132</v>
      </c>
      <c r="L5" s="480"/>
      <c r="M5" s="480"/>
    </row>
    <row r="6" spans="1:13" s="238" customFormat="1" ht="51" customHeight="1">
      <c r="A6" s="479"/>
      <c r="B6" s="479"/>
      <c r="C6" s="237" t="s">
        <v>226</v>
      </c>
      <c r="D6" s="237" t="s">
        <v>212</v>
      </c>
      <c r="E6" s="237" t="s">
        <v>301</v>
      </c>
      <c r="F6" s="237" t="s">
        <v>302</v>
      </c>
      <c r="G6" s="237" t="s">
        <v>227</v>
      </c>
      <c r="H6" s="237" t="s">
        <v>212</v>
      </c>
      <c r="I6" s="237" t="s">
        <v>303</v>
      </c>
      <c r="J6" s="237" t="s">
        <v>302</v>
      </c>
      <c r="K6" s="237" t="s">
        <v>226</v>
      </c>
      <c r="L6" s="237" t="s">
        <v>301</v>
      </c>
      <c r="M6" s="237" t="s">
        <v>302</v>
      </c>
    </row>
    <row r="7" spans="1:13" ht="19.5" customHeight="1">
      <c r="A7" s="239">
        <v>1</v>
      </c>
      <c r="B7" s="240" t="s">
        <v>95</v>
      </c>
      <c r="C7" s="241">
        <v>5286</v>
      </c>
      <c r="D7" s="241">
        <v>759598.2</v>
      </c>
      <c r="E7" s="243">
        <v>9817</v>
      </c>
      <c r="F7" s="243">
        <f>IF((E7&lt;10000), E7*143.7, E7*107.1)</f>
        <v>1410702.9</v>
      </c>
      <c r="G7" s="427">
        <v>10440</v>
      </c>
      <c r="H7" s="428">
        <v>539931.19999999995</v>
      </c>
      <c r="I7" s="242">
        <v>7980</v>
      </c>
      <c r="J7" s="243">
        <v>412770.4</v>
      </c>
      <c r="K7" s="242">
        <v>152</v>
      </c>
      <c r="L7" s="242">
        <v>209</v>
      </c>
      <c r="M7" s="243">
        <v>42852</v>
      </c>
    </row>
    <row r="8" spans="1:13" ht="19.5" customHeight="1">
      <c r="A8" s="239">
        <v>2</v>
      </c>
      <c r="B8" s="240" t="s">
        <v>96</v>
      </c>
      <c r="C8" s="241">
        <v>7668</v>
      </c>
      <c r="D8" s="241">
        <v>1101891.5999999999</v>
      </c>
      <c r="E8" s="243">
        <v>9713</v>
      </c>
      <c r="F8" s="243">
        <f t="shared" ref="F8:F18" si="0">IF((E8&lt;10000), E8*143.7, E8*107.1)</f>
        <v>1395758.0999999999</v>
      </c>
      <c r="G8" s="427">
        <v>8620</v>
      </c>
      <c r="H8" s="428">
        <v>442197.6</v>
      </c>
      <c r="I8" s="242">
        <v>8200</v>
      </c>
      <c r="J8" s="243">
        <v>424336</v>
      </c>
      <c r="K8" s="242">
        <v>145</v>
      </c>
      <c r="L8" s="242">
        <v>188</v>
      </c>
      <c r="M8" s="243">
        <f t="shared" ref="M8:M18" si="1">+L8*200.47</f>
        <v>37688.36</v>
      </c>
    </row>
    <row r="9" spans="1:13" ht="19.5" customHeight="1">
      <c r="A9" s="239">
        <v>3</v>
      </c>
      <c r="B9" s="240" t="s">
        <v>97</v>
      </c>
      <c r="C9" s="241">
        <v>4281</v>
      </c>
      <c r="D9" s="241">
        <v>615179.69999999995</v>
      </c>
      <c r="E9" s="243">
        <v>3638</v>
      </c>
      <c r="F9" s="243">
        <f t="shared" si="0"/>
        <v>522780.6</v>
      </c>
      <c r="G9" s="427">
        <v>10540</v>
      </c>
      <c r="H9" s="428">
        <v>545079.19999999995</v>
      </c>
      <c r="I9" s="242">
        <v>8580</v>
      </c>
      <c r="J9" s="243">
        <v>444458.4</v>
      </c>
      <c r="K9" s="242">
        <v>157</v>
      </c>
      <c r="L9" s="242">
        <v>243</v>
      </c>
      <c r="M9" s="243">
        <f t="shared" si="1"/>
        <v>48714.21</v>
      </c>
    </row>
    <row r="10" spans="1:13" ht="19.5" customHeight="1">
      <c r="A10" s="239">
        <v>4</v>
      </c>
      <c r="B10" s="240" t="s">
        <v>98</v>
      </c>
      <c r="C10" s="245"/>
      <c r="D10" s="245">
        <v>0</v>
      </c>
      <c r="E10" s="243"/>
      <c r="F10" s="243">
        <f t="shared" si="0"/>
        <v>0</v>
      </c>
      <c r="G10" s="427">
        <v>8660</v>
      </c>
      <c r="H10" s="243">
        <v>445936.8</v>
      </c>
      <c r="I10" s="242">
        <v>8179</v>
      </c>
      <c r="J10" s="243">
        <v>441267.70699999999</v>
      </c>
      <c r="K10" s="242">
        <v>191</v>
      </c>
      <c r="L10" s="242">
        <v>327</v>
      </c>
      <c r="M10" s="243">
        <f t="shared" si="1"/>
        <v>65553.69</v>
      </c>
    </row>
    <row r="11" spans="1:13" ht="19.5" customHeight="1">
      <c r="A11" s="239">
        <v>5</v>
      </c>
      <c r="B11" s="240" t="s">
        <v>99</v>
      </c>
      <c r="C11" s="245"/>
      <c r="D11" s="245">
        <v>0</v>
      </c>
      <c r="E11" s="243"/>
      <c r="F11" s="243">
        <f t="shared" si="0"/>
        <v>0</v>
      </c>
      <c r="G11" s="427">
        <v>6300</v>
      </c>
      <c r="H11" s="243">
        <v>322724</v>
      </c>
      <c r="I11" s="242">
        <v>7731</v>
      </c>
      <c r="J11" s="243">
        <v>401882.06</v>
      </c>
      <c r="K11" s="242">
        <v>261</v>
      </c>
      <c r="L11" s="242">
        <v>229</v>
      </c>
      <c r="M11" s="243">
        <f t="shared" si="1"/>
        <v>45907.63</v>
      </c>
    </row>
    <row r="12" spans="1:13" ht="19.5" customHeight="1">
      <c r="A12" s="239">
        <v>6</v>
      </c>
      <c r="B12" s="240" t="s">
        <v>100</v>
      </c>
      <c r="C12" s="245"/>
      <c r="D12" s="245">
        <v>0</v>
      </c>
      <c r="E12" s="243"/>
      <c r="F12" s="243">
        <f t="shared" si="0"/>
        <v>0</v>
      </c>
      <c r="G12" s="427">
        <v>8760</v>
      </c>
      <c r="H12" s="243">
        <v>455484.8</v>
      </c>
      <c r="I12" s="242">
        <v>7918</v>
      </c>
      <c r="J12" s="243">
        <v>412134.25</v>
      </c>
      <c r="K12" s="242">
        <v>171</v>
      </c>
      <c r="L12" s="242">
        <v>257</v>
      </c>
      <c r="M12" s="243">
        <f t="shared" si="1"/>
        <v>51520.79</v>
      </c>
    </row>
    <row r="13" spans="1:13" ht="19.5" customHeight="1">
      <c r="A13" s="239">
        <v>7</v>
      </c>
      <c r="B13" s="240" t="s">
        <v>101</v>
      </c>
      <c r="C13" s="245"/>
      <c r="D13" s="245">
        <v>0</v>
      </c>
      <c r="E13" s="243"/>
      <c r="F13" s="243">
        <f t="shared" si="0"/>
        <v>0</v>
      </c>
      <c r="G13" s="427">
        <v>7800</v>
      </c>
      <c r="H13" s="243">
        <v>405544</v>
      </c>
      <c r="I13" s="242">
        <v>8006</v>
      </c>
      <c r="J13" s="243">
        <v>416293.26</v>
      </c>
      <c r="K13" s="242">
        <v>214</v>
      </c>
      <c r="L13" s="242">
        <v>341</v>
      </c>
      <c r="M13" s="243">
        <f>+L13*200.47</f>
        <v>68360.27</v>
      </c>
    </row>
    <row r="14" spans="1:13" ht="19.5" customHeight="1">
      <c r="A14" s="239">
        <v>8</v>
      </c>
      <c r="B14" s="246" t="s">
        <v>102</v>
      </c>
      <c r="C14" s="245"/>
      <c r="D14" s="245">
        <v>0</v>
      </c>
      <c r="E14" s="243"/>
      <c r="F14" s="243">
        <f t="shared" si="0"/>
        <v>0</v>
      </c>
      <c r="G14" s="427">
        <v>6240</v>
      </c>
      <c r="H14" s="243">
        <v>321715.20000000001</v>
      </c>
      <c r="I14" s="242">
        <v>7204</v>
      </c>
      <c r="J14" s="243">
        <v>371525.93</v>
      </c>
      <c r="K14" s="242">
        <v>203</v>
      </c>
      <c r="L14" s="242">
        <v>303</v>
      </c>
      <c r="M14" s="243">
        <f t="shared" si="1"/>
        <v>60742.409999999996</v>
      </c>
    </row>
    <row r="15" spans="1:13" ht="19.5" customHeight="1">
      <c r="A15" s="239">
        <v>9</v>
      </c>
      <c r="B15" s="246" t="s">
        <v>103</v>
      </c>
      <c r="C15" s="245"/>
      <c r="D15" s="245">
        <v>0</v>
      </c>
      <c r="E15" s="243"/>
      <c r="F15" s="243">
        <f t="shared" si="0"/>
        <v>0</v>
      </c>
      <c r="G15" s="427">
        <v>7620</v>
      </c>
      <c r="H15" s="243">
        <v>393917.6</v>
      </c>
      <c r="I15" s="242">
        <v>8660</v>
      </c>
      <c r="J15" s="243">
        <v>449736.8</v>
      </c>
      <c r="K15" s="242">
        <v>280</v>
      </c>
      <c r="L15" s="242">
        <v>321</v>
      </c>
      <c r="M15" s="243">
        <f t="shared" si="1"/>
        <v>64350.87</v>
      </c>
    </row>
    <row r="16" spans="1:13" ht="19.5" customHeight="1">
      <c r="A16" s="239">
        <v>10</v>
      </c>
      <c r="B16" s="246" t="s">
        <v>104</v>
      </c>
      <c r="C16" s="245">
        <v>563</v>
      </c>
      <c r="D16" s="245">
        <v>80903.099999999991</v>
      </c>
      <c r="E16" s="243"/>
      <c r="F16" s="243">
        <f t="shared" si="0"/>
        <v>0</v>
      </c>
      <c r="G16" s="242">
        <v>8940</v>
      </c>
      <c r="H16" s="243">
        <v>463111.2</v>
      </c>
      <c r="I16" s="242">
        <v>8460</v>
      </c>
      <c r="J16" s="243">
        <v>442640.8</v>
      </c>
      <c r="K16" s="242">
        <v>126</v>
      </c>
      <c r="L16" s="242">
        <v>267</v>
      </c>
      <c r="M16" s="243">
        <f t="shared" si="1"/>
        <v>53525.49</v>
      </c>
    </row>
    <row r="17" spans="1:13" ht="19.5" customHeight="1">
      <c r="A17" s="239">
        <v>11</v>
      </c>
      <c r="B17" s="246" t="s">
        <v>105</v>
      </c>
      <c r="C17" s="245">
        <v>5231</v>
      </c>
      <c r="D17" s="245">
        <v>751694.7</v>
      </c>
      <c r="E17" s="243">
        <f>+C7</f>
        <v>5286</v>
      </c>
      <c r="F17" s="243">
        <f t="shared" si="0"/>
        <v>759598.2</v>
      </c>
      <c r="G17" s="244">
        <v>9700</v>
      </c>
      <c r="H17" s="245">
        <v>503956</v>
      </c>
      <c r="I17" s="242">
        <f>+G7</f>
        <v>10440</v>
      </c>
      <c r="J17" s="243">
        <f t="shared" ref="J17:J18" si="2">+I17*53.48</f>
        <v>558331.19999999995</v>
      </c>
      <c r="K17" s="242">
        <v>200</v>
      </c>
      <c r="L17" s="242">
        <f>+K7</f>
        <v>152</v>
      </c>
      <c r="M17" s="243">
        <f t="shared" si="1"/>
        <v>30471.439999999999</v>
      </c>
    </row>
    <row r="18" spans="1:13" ht="19.5" customHeight="1">
      <c r="A18" s="239">
        <v>12</v>
      </c>
      <c r="B18" s="246" t="s">
        <v>106</v>
      </c>
      <c r="C18" s="245">
        <v>8871</v>
      </c>
      <c r="D18" s="245">
        <v>1274762</v>
      </c>
      <c r="E18" s="243">
        <f>+C18</f>
        <v>8871</v>
      </c>
      <c r="F18" s="243">
        <f t="shared" si="0"/>
        <v>1274762.7</v>
      </c>
      <c r="G18" s="244">
        <v>8120</v>
      </c>
      <c r="H18" s="245">
        <v>418257.6</v>
      </c>
      <c r="I18" s="242">
        <f>+G18</f>
        <v>8120</v>
      </c>
      <c r="J18" s="243">
        <f t="shared" si="2"/>
        <v>434257.6</v>
      </c>
      <c r="K18" s="242">
        <v>208</v>
      </c>
      <c r="L18" s="242">
        <f>+K18</f>
        <v>208</v>
      </c>
      <c r="M18" s="243">
        <f t="shared" si="1"/>
        <v>41697.760000000002</v>
      </c>
    </row>
    <row r="19" spans="1:13" ht="32.25" customHeight="1">
      <c r="A19" s="248"/>
      <c r="B19" s="235" t="s">
        <v>88</v>
      </c>
      <c r="C19" s="249">
        <f t="shared" ref="C19:K19" si="3">SUM(C7:C18)</f>
        <v>31900</v>
      </c>
      <c r="D19" s="250">
        <f t="shared" si="3"/>
        <v>4584029.3</v>
      </c>
      <c r="E19" s="249">
        <f t="shared" si="3"/>
        <v>37325</v>
      </c>
      <c r="F19" s="250">
        <f>SUM(F7:F18)</f>
        <v>5363602.5</v>
      </c>
      <c r="G19" s="249">
        <f>SUM(G7:G18)</f>
        <v>101740</v>
      </c>
      <c r="H19" s="250">
        <f>SUM(H7:H18)</f>
        <v>5257855.1999999993</v>
      </c>
      <c r="I19" s="249">
        <f>SUM(I7:I18)</f>
        <v>99478</v>
      </c>
      <c r="J19" s="250">
        <f>SUM(J7:J18)</f>
        <v>5209634.4069999997</v>
      </c>
      <c r="K19" s="249">
        <f t="shared" si="3"/>
        <v>2308</v>
      </c>
      <c r="L19" s="249">
        <f>SUM(L7:L18)</f>
        <v>3045</v>
      </c>
      <c r="M19" s="250">
        <f>SUM(M7:M18)</f>
        <v>611384.91999999993</v>
      </c>
    </row>
    <row r="20" spans="1:13" ht="21.75" customHeight="1">
      <c r="B20" s="251"/>
      <c r="C20" s="252"/>
      <c r="D20" s="253"/>
      <c r="E20" s="252"/>
      <c r="F20" s="253">
        <f>ROUND(F19/1000,1)</f>
        <v>5363.6</v>
      </c>
      <c r="G20" s="252"/>
      <c r="H20" s="253"/>
      <c r="I20" s="252"/>
      <c r="J20" s="253">
        <f>ROUND(J19/1000,1)</f>
        <v>5209.6000000000004</v>
      </c>
      <c r="K20" s="252"/>
      <c r="L20" s="252"/>
      <c r="M20" s="253">
        <f>ROUND(M19/1000,1)</f>
        <v>611.4</v>
      </c>
    </row>
    <row r="21" spans="1:13" ht="33.75" customHeight="1" thickBot="1">
      <c r="B21" s="486" t="s">
        <v>228</v>
      </c>
      <c r="C21" s="486"/>
      <c r="D21" s="486"/>
      <c r="E21" s="254"/>
      <c r="F21" s="255"/>
      <c r="H21" s="254"/>
      <c r="M21" s="253"/>
    </row>
    <row r="22" spans="1:13" s="232" customFormat="1" ht="49.5" customHeight="1">
      <c r="A22" s="256"/>
      <c r="B22" s="257" t="s">
        <v>136</v>
      </c>
      <c r="C22" s="258" t="s">
        <v>137</v>
      </c>
      <c r="D22" s="258" t="s">
        <v>229</v>
      </c>
      <c r="E22" s="258" t="s">
        <v>229</v>
      </c>
      <c r="F22" s="259" t="s">
        <v>229</v>
      </c>
      <c r="G22" s="258" t="s">
        <v>137</v>
      </c>
      <c r="H22" s="258" t="s">
        <v>229</v>
      </c>
      <c r="I22" s="258" t="s">
        <v>229</v>
      </c>
      <c r="J22" s="260" t="s">
        <v>229</v>
      </c>
      <c r="K22" s="258" t="s">
        <v>137</v>
      </c>
      <c r="L22" s="258" t="s">
        <v>229</v>
      </c>
      <c r="M22" s="261" t="s">
        <v>229</v>
      </c>
    </row>
    <row r="23" spans="1:13" ht="23.25" customHeight="1">
      <c r="A23" s="262">
        <v>1</v>
      </c>
      <c r="B23" s="263"/>
      <c r="C23" s="247"/>
      <c r="D23" s="247" t="s">
        <v>229</v>
      </c>
      <c r="E23" s="247" t="s">
        <v>229</v>
      </c>
      <c r="F23" s="264"/>
      <c r="G23" s="265"/>
      <c r="H23" s="247" t="s">
        <v>229</v>
      </c>
      <c r="I23" s="247" t="s">
        <v>229</v>
      </c>
      <c r="J23" s="266"/>
      <c r="K23" s="265"/>
      <c r="L23" s="247" t="s">
        <v>229</v>
      </c>
      <c r="M23" s="267"/>
    </row>
    <row r="24" spans="1:13" ht="23.25" customHeight="1">
      <c r="A24" s="262">
        <v>2</v>
      </c>
      <c r="B24" s="263"/>
      <c r="C24" s="247"/>
      <c r="D24" s="247" t="s">
        <v>229</v>
      </c>
      <c r="E24" s="247" t="s">
        <v>229</v>
      </c>
      <c r="F24" s="264"/>
      <c r="G24" s="265"/>
      <c r="H24" s="247" t="s">
        <v>229</v>
      </c>
      <c r="I24" s="247" t="s">
        <v>229</v>
      </c>
      <c r="J24" s="266"/>
      <c r="K24" s="265"/>
      <c r="L24" s="247" t="s">
        <v>229</v>
      </c>
      <c r="M24" s="267"/>
    </row>
    <row r="25" spans="1:13" s="238" customFormat="1" ht="23.25" customHeight="1">
      <c r="A25" s="268">
        <v>3</v>
      </c>
      <c r="B25" s="269"/>
      <c r="C25" s="270"/>
      <c r="D25" s="270" t="s">
        <v>229</v>
      </c>
      <c r="E25" s="270" t="s">
        <v>229</v>
      </c>
      <c r="F25" s="271"/>
      <c r="G25" s="272"/>
      <c r="H25" s="270" t="s">
        <v>229</v>
      </c>
      <c r="I25" s="270" t="s">
        <v>229</v>
      </c>
      <c r="J25" s="271"/>
      <c r="K25" s="272"/>
      <c r="L25" s="270" t="s">
        <v>229</v>
      </c>
      <c r="M25" s="273"/>
    </row>
    <row r="26" spans="1:13" s="232" customFormat="1" ht="24" customHeight="1">
      <c r="A26" s="274"/>
      <c r="B26" s="275" t="s">
        <v>68</v>
      </c>
      <c r="C26" s="250" t="s">
        <v>229</v>
      </c>
      <c r="D26" s="250" t="s">
        <v>229</v>
      </c>
      <c r="E26" s="250" t="s">
        <v>229</v>
      </c>
      <c r="F26" s="276">
        <f>SUM(F23:F25)</f>
        <v>0</v>
      </c>
      <c r="G26" s="277" t="s">
        <v>229</v>
      </c>
      <c r="H26" s="250" t="s">
        <v>229</v>
      </c>
      <c r="I26" s="250" t="s">
        <v>229</v>
      </c>
      <c r="J26" s="276">
        <f>SUM(J23:J25)</f>
        <v>0</v>
      </c>
      <c r="K26" s="277" t="s">
        <v>229</v>
      </c>
      <c r="L26" s="250" t="s">
        <v>229</v>
      </c>
      <c r="M26" s="278">
        <f>SUM(M23:M25)</f>
        <v>0</v>
      </c>
    </row>
    <row r="27" spans="1:13" s="232" customFormat="1" ht="27" customHeight="1" thickBot="1">
      <c r="A27" s="279"/>
      <c r="B27" s="280" t="s">
        <v>230</v>
      </c>
      <c r="C27" s="281"/>
      <c r="D27" s="281" t="s">
        <v>229</v>
      </c>
      <c r="E27" s="281" t="s">
        <v>229</v>
      </c>
      <c r="F27" s="282">
        <f>+F20-F26</f>
        <v>5363.6</v>
      </c>
      <c r="G27" s="283" t="s">
        <v>229</v>
      </c>
      <c r="H27" s="281" t="s">
        <v>229</v>
      </c>
      <c r="I27" s="281" t="s">
        <v>229</v>
      </c>
      <c r="J27" s="282">
        <f>J20-J26</f>
        <v>5209.6000000000004</v>
      </c>
      <c r="K27" s="283" t="s">
        <v>229</v>
      </c>
      <c r="L27" s="281" t="s">
        <v>229</v>
      </c>
      <c r="M27" s="284">
        <f>M20-M26</f>
        <v>611.4</v>
      </c>
    </row>
    <row r="28" spans="1:13" s="232" customFormat="1" ht="25.5" customHeight="1" thickBot="1">
      <c r="B28" s="285"/>
      <c r="F28" s="253"/>
      <c r="J28" s="286" t="s">
        <v>138</v>
      </c>
      <c r="K28" s="287"/>
      <c r="L28" s="287"/>
      <c r="M28" s="288">
        <f>+F26+J26+M26</f>
        <v>0</v>
      </c>
    </row>
    <row r="29" spans="1:13" s="232" customFormat="1" ht="20.25" customHeight="1">
      <c r="B29" s="285"/>
      <c r="F29" s="253"/>
      <c r="M29" s="253"/>
    </row>
    <row r="30" spans="1:13" s="251" customFormat="1" ht="25.5" customHeight="1">
      <c r="B30" s="233"/>
      <c r="C30" s="482" t="s">
        <v>2</v>
      </c>
      <c r="D30" s="482"/>
      <c r="E30" s="233"/>
      <c r="F30" s="233"/>
      <c r="G30" s="487"/>
      <c r="H30" s="487"/>
      <c r="I30" s="289"/>
      <c r="J30" s="484" t="str">
        <f>+'Ekamut-caxs'!D78</f>
        <v>Հռիփսիմե Հայրապետյան</v>
      </c>
      <c r="K30" s="484"/>
      <c r="M30" s="255"/>
    </row>
    <row r="31" spans="1:13" s="232" customFormat="1">
      <c r="C31" s="290"/>
      <c r="D31" s="290"/>
      <c r="E31" s="291"/>
      <c r="F31" s="291"/>
      <c r="G31" s="485" t="s">
        <v>89</v>
      </c>
      <c r="H31" s="485"/>
      <c r="I31" s="292"/>
      <c r="J31" s="485" t="s">
        <v>107</v>
      </c>
      <c r="K31" s="485"/>
    </row>
    <row r="32" spans="1:13" s="251" customFormat="1" ht="23.25" customHeight="1">
      <c r="B32" s="233"/>
      <c r="C32" s="293" t="s">
        <v>6</v>
      </c>
      <c r="D32" s="293"/>
      <c r="E32" s="233"/>
      <c r="F32" s="233"/>
      <c r="G32" s="484"/>
      <c r="H32" s="484"/>
      <c r="I32" s="294"/>
      <c r="J32" s="484" t="str">
        <f>+'Ekamut-caxs'!D80</f>
        <v>Աննա Ղահրամանյան</v>
      </c>
      <c r="K32" s="484"/>
    </row>
    <row r="33" spans="3:13" s="232" customFormat="1">
      <c r="C33" s="254"/>
      <c r="D33" s="254"/>
      <c r="G33" s="485" t="s">
        <v>89</v>
      </c>
      <c r="H33" s="485"/>
      <c r="I33" s="292"/>
      <c r="J33" s="485" t="s">
        <v>107</v>
      </c>
      <c r="K33" s="485"/>
    </row>
    <row r="34" spans="3:13">
      <c r="F34" s="295" t="s">
        <v>1</v>
      </c>
    </row>
    <row r="35" spans="3:13" ht="16.5" customHeight="1">
      <c r="C35" s="296" t="s">
        <v>108</v>
      </c>
      <c r="D35" s="296"/>
      <c r="E35" s="296" t="s">
        <v>109</v>
      </c>
      <c r="F35" s="296" t="s">
        <v>231</v>
      </c>
      <c r="I35" s="297" t="s">
        <v>110</v>
      </c>
      <c r="J35" s="298" t="s">
        <v>199</v>
      </c>
      <c r="K35" s="298"/>
      <c r="L35" s="298" t="s">
        <v>198</v>
      </c>
      <c r="M35" s="298" t="s">
        <v>195</v>
      </c>
    </row>
    <row r="36" spans="3:13" ht="16.5" customHeight="1">
      <c r="C36" s="296" t="s">
        <v>111</v>
      </c>
      <c r="D36" s="296"/>
      <c r="E36" s="296" t="s">
        <v>109</v>
      </c>
      <c r="F36" s="296" t="s">
        <v>201</v>
      </c>
      <c r="I36" s="481" t="s">
        <v>203</v>
      </c>
      <c r="J36" s="481"/>
      <c r="K36" s="298"/>
      <c r="L36" s="481" t="s">
        <v>232</v>
      </c>
      <c r="M36" s="481"/>
    </row>
    <row r="37" spans="3:13">
      <c r="C37" s="296"/>
      <c r="D37" s="296"/>
      <c r="E37" s="481" t="s">
        <v>202</v>
      </c>
      <c r="F37" s="481"/>
      <c r="I37" s="481"/>
      <c r="J37" s="481"/>
      <c r="K37" s="298"/>
      <c r="L37" s="481"/>
      <c r="M37" s="481"/>
    </row>
    <row r="38" spans="3:13">
      <c r="C38" s="296"/>
      <c r="D38" s="296"/>
      <c r="E38" s="481"/>
      <c r="F38" s="48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8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41" sqref="C41: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</row>
    <row r="2" spans="1:17" s="12" customFormat="1" ht="20.25">
      <c r="A2" s="457" t="str">
        <f>+'Ekamut-caxs'!A13</f>
        <v xml:space="preserve">«Երևանի հ․126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0"/>
      <c r="P3" s="180"/>
      <c r="Q3" s="180"/>
    </row>
    <row r="4" spans="1:17" ht="16.5">
      <c r="N4" s="192" t="s">
        <v>0</v>
      </c>
    </row>
    <row r="5" spans="1:17" ht="13.5" customHeight="1">
      <c r="A5" s="495" t="s">
        <v>140</v>
      </c>
      <c r="B5" s="495" t="s">
        <v>67</v>
      </c>
      <c r="C5" s="339"/>
      <c r="D5" s="496" t="s">
        <v>261</v>
      </c>
      <c r="E5" s="497"/>
      <c r="F5" s="497"/>
      <c r="G5" s="497"/>
      <c r="H5" s="497"/>
      <c r="I5" s="497"/>
      <c r="J5" s="497"/>
      <c r="K5" s="497"/>
      <c r="L5" s="497"/>
      <c r="M5" s="498"/>
      <c r="N5" s="494" t="s">
        <v>141</v>
      </c>
    </row>
    <row r="6" spans="1:17" ht="106.5" customHeight="1">
      <c r="A6" s="495"/>
      <c r="B6" s="495"/>
      <c r="C6" s="171" t="s">
        <v>294</v>
      </c>
      <c r="D6" s="171" t="s">
        <v>240</v>
      </c>
      <c r="E6" s="171" t="s">
        <v>241</v>
      </c>
      <c r="F6" s="171" t="s">
        <v>242</v>
      </c>
      <c r="G6" s="143" t="s">
        <v>243</v>
      </c>
      <c r="H6" s="143" t="s">
        <v>187</v>
      </c>
      <c r="I6" s="143" t="s">
        <v>186</v>
      </c>
      <c r="J6" s="143" t="s">
        <v>115</v>
      </c>
      <c r="K6" s="143" t="s">
        <v>176</v>
      </c>
      <c r="L6" s="103" t="s">
        <v>238</v>
      </c>
      <c r="M6" s="103" t="s">
        <v>260</v>
      </c>
      <c r="N6" s="494"/>
    </row>
    <row r="7" spans="1:17" ht="27.75" customHeight="1">
      <c r="A7" s="143">
        <v>1</v>
      </c>
      <c r="B7" s="172" t="s">
        <v>188</v>
      </c>
      <c r="C7" s="173">
        <f>75448.5+8360.8</f>
        <v>83809.3</v>
      </c>
      <c r="D7" s="173">
        <f>8073.9*2</f>
        <v>16147.8</v>
      </c>
      <c r="E7" s="173">
        <f>478.4*2</f>
        <v>956.8</v>
      </c>
      <c r="F7" s="173">
        <f>IF(E7&gt;0,C16, 0)</f>
        <v>124</v>
      </c>
      <c r="G7" s="173">
        <v>124</v>
      </c>
      <c r="H7" s="224">
        <v>500</v>
      </c>
      <c r="I7" s="173">
        <v>400</v>
      </c>
      <c r="J7" s="224">
        <v>420</v>
      </c>
      <c r="K7" s="173">
        <v>120</v>
      </c>
      <c r="L7" s="452">
        <v>6841.8</v>
      </c>
      <c r="M7" s="173"/>
      <c r="N7" s="174">
        <f>ROUND(SUM(C7:M7),1)</f>
        <v>109443.7</v>
      </c>
    </row>
    <row r="8" spans="1:17" ht="35.25" customHeight="1">
      <c r="A8" s="143">
        <v>2</v>
      </c>
      <c r="B8" s="191" t="s">
        <v>87</v>
      </c>
      <c r="C8" s="144" t="s">
        <v>181</v>
      </c>
      <c r="D8" s="173">
        <v>6</v>
      </c>
      <c r="E8" s="144" t="s">
        <v>181</v>
      </c>
      <c r="F8" s="144" t="s">
        <v>181</v>
      </c>
      <c r="G8" s="144" t="s">
        <v>181</v>
      </c>
      <c r="H8" s="144" t="s">
        <v>181</v>
      </c>
      <c r="I8" s="144" t="s">
        <v>181</v>
      </c>
      <c r="J8" s="144" t="s">
        <v>181</v>
      </c>
      <c r="K8" s="144" t="s">
        <v>181</v>
      </c>
      <c r="L8" s="144" t="s">
        <v>181</v>
      </c>
      <c r="M8" s="144" t="s">
        <v>181</v>
      </c>
      <c r="N8" s="174">
        <f>ROUND(SUM(C8:M8),1)</f>
        <v>6</v>
      </c>
    </row>
    <row r="9" spans="1:17" s="145" customFormat="1" ht="34.5" customHeight="1">
      <c r="A9" s="175"/>
      <c r="B9" s="176" t="s">
        <v>68</v>
      </c>
      <c r="C9" s="144" t="s">
        <v>181</v>
      </c>
      <c r="D9" s="144" t="s">
        <v>181</v>
      </c>
      <c r="E9" s="144" t="s">
        <v>181</v>
      </c>
      <c r="F9" s="144" t="s">
        <v>181</v>
      </c>
      <c r="G9" s="144" t="s">
        <v>181</v>
      </c>
      <c r="H9" s="144" t="s">
        <v>181</v>
      </c>
      <c r="I9" s="144" t="s">
        <v>181</v>
      </c>
      <c r="J9" s="144" t="s">
        <v>181</v>
      </c>
      <c r="K9" s="144" t="s">
        <v>181</v>
      </c>
      <c r="L9" s="144" t="s">
        <v>181</v>
      </c>
      <c r="M9" s="144" t="s">
        <v>181</v>
      </c>
      <c r="N9" s="177">
        <f>ROUND(SUM(N7:N8),1)</f>
        <v>109449.7</v>
      </c>
    </row>
    <row r="10" spans="1:17" s="145" customFormat="1" ht="18.75" customHeight="1">
      <c r="B10" s="231">
        <f>-478.4+8552.284</f>
        <v>8073.884</v>
      </c>
      <c r="C10" s="147">
        <f>+B10*2</f>
        <v>16147.768</v>
      </c>
      <c r="D10" s="147"/>
      <c r="E10" s="148"/>
      <c r="F10" s="148"/>
      <c r="G10" s="148"/>
      <c r="H10" s="230"/>
      <c r="I10" s="149"/>
      <c r="J10" s="150"/>
      <c r="K10" s="149"/>
      <c r="L10" s="149">
        <v>5500</v>
      </c>
      <c r="M10" s="148"/>
      <c r="N10" s="151"/>
      <c r="O10" s="146"/>
    </row>
    <row r="11" spans="1:17" s="152" customFormat="1" ht="21" customHeight="1">
      <c r="B11" s="153"/>
      <c r="C11" s="453">
        <v>75448.5</v>
      </c>
      <c r="D11" s="123"/>
      <c r="E11" s="154"/>
      <c r="F11" s="154"/>
      <c r="G11" s="155"/>
      <c r="H11" s="78"/>
      <c r="I11" s="78"/>
      <c r="J11" s="123"/>
      <c r="K11" s="490"/>
      <c r="L11" s="490"/>
      <c r="M11" s="490"/>
      <c r="N11" s="156"/>
    </row>
    <row r="12" spans="1:17" s="145" customFormat="1" ht="69" customHeight="1">
      <c r="B12" s="491" t="s">
        <v>196</v>
      </c>
      <c r="C12" s="492"/>
      <c r="D12" s="155"/>
      <c r="G12" s="123"/>
      <c r="H12" s="123"/>
      <c r="I12" s="491" t="s">
        <v>197</v>
      </c>
      <c r="J12" s="492"/>
      <c r="K12" s="123"/>
      <c r="L12" s="123"/>
      <c r="M12" s="123"/>
      <c r="N12" s="123"/>
    </row>
    <row r="13" spans="1:17" s="145" customFormat="1" ht="40.5">
      <c r="B13" s="178" t="s">
        <v>177</v>
      </c>
      <c r="C13" s="179" t="s">
        <v>222</v>
      </c>
      <c r="D13" s="157"/>
      <c r="G13" s="157"/>
      <c r="H13" s="157"/>
      <c r="I13" s="178" t="s">
        <v>177</v>
      </c>
      <c r="J13" s="179" t="s">
        <v>224</v>
      </c>
      <c r="K13" s="157"/>
      <c r="L13" s="157"/>
      <c r="M13" s="157"/>
      <c r="N13" s="158"/>
    </row>
    <row r="14" spans="1:17" s="159" customFormat="1" ht="17.25">
      <c r="B14" s="188">
        <v>119600</v>
      </c>
      <c r="C14" s="189">
        <v>373.7</v>
      </c>
      <c r="D14" s="160" t="s">
        <v>223</v>
      </c>
      <c r="E14" s="84"/>
      <c r="H14" s="308"/>
      <c r="I14" s="188">
        <v>119600</v>
      </c>
      <c r="J14" s="190">
        <v>856.1</v>
      </c>
      <c r="K14" s="160" t="s">
        <v>225</v>
      </c>
      <c r="L14" s="160"/>
      <c r="M14" s="160"/>
      <c r="N14" s="161"/>
    </row>
    <row r="15" spans="1:17" s="159" customFormat="1" ht="17.25">
      <c r="B15" s="188">
        <v>119600</v>
      </c>
      <c r="C15" s="189">
        <v>249.7</v>
      </c>
      <c r="D15" s="160" t="s">
        <v>295</v>
      </c>
      <c r="E15" s="84"/>
      <c r="H15" s="308"/>
      <c r="I15" s="188">
        <v>119600</v>
      </c>
      <c r="J15" s="190">
        <v>732.1</v>
      </c>
      <c r="K15" s="160" t="s">
        <v>296</v>
      </c>
      <c r="L15" s="160"/>
      <c r="M15" s="160"/>
      <c r="N15" s="161"/>
    </row>
    <row r="16" spans="1:17" ht="17.25">
      <c r="B16" s="188">
        <v>119600</v>
      </c>
      <c r="C16" s="189">
        <v>124</v>
      </c>
      <c r="D16" s="160" t="s">
        <v>244</v>
      </c>
      <c r="E16" s="162"/>
      <c r="F16" s="162"/>
      <c r="G16" s="162"/>
      <c r="H16" s="149"/>
      <c r="I16" s="188">
        <v>119600</v>
      </c>
      <c r="J16" s="190">
        <f>+C16</f>
        <v>124</v>
      </c>
      <c r="K16" s="160" t="s">
        <v>244</v>
      </c>
      <c r="L16" s="160"/>
      <c r="M16" s="160"/>
      <c r="N16" s="163"/>
    </row>
    <row r="17" spans="2:12" ht="19.5" customHeight="1"/>
    <row r="18" spans="2:12" s="164" customFormat="1" ht="24" customHeight="1">
      <c r="B18" s="200" t="s">
        <v>2</v>
      </c>
      <c r="C18" s="201"/>
      <c r="D18" s="499"/>
      <c r="E18" s="499"/>
      <c r="F18" s="202"/>
      <c r="G18" s="202"/>
      <c r="H18" s="488" t="str">
        <f>+'Ekamut-caxs'!D78</f>
        <v>Հռիփսիմե Հայրապետյան</v>
      </c>
      <c r="I18" s="488"/>
      <c r="J18" s="488"/>
      <c r="K18" s="165"/>
      <c r="L18" s="165"/>
    </row>
    <row r="19" spans="2:12" s="166" customFormat="1" ht="17.25" customHeight="1">
      <c r="B19" s="203"/>
      <c r="C19" s="204"/>
      <c r="D19" s="500" t="s">
        <v>89</v>
      </c>
      <c r="E19" s="500"/>
      <c r="F19" s="205"/>
      <c r="G19" s="206"/>
      <c r="H19" s="489" t="s">
        <v>90</v>
      </c>
      <c r="I19" s="489"/>
      <c r="J19" s="489"/>
      <c r="K19" s="167"/>
      <c r="L19" s="167"/>
    </row>
    <row r="20" spans="2:12" s="164" customFormat="1" ht="24.75" customHeight="1">
      <c r="B20" s="207" t="s">
        <v>6</v>
      </c>
      <c r="C20" s="201"/>
      <c r="D20" s="499"/>
      <c r="E20" s="499"/>
      <c r="F20" s="208"/>
      <c r="G20" s="208"/>
      <c r="H20" s="488" t="str">
        <f>+'Ekamut-caxs'!D80</f>
        <v>Աննա Ղահրամանյան</v>
      </c>
      <c r="I20" s="488"/>
      <c r="J20" s="488"/>
      <c r="K20" s="165"/>
      <c r="L20" s="165"/>
    </row>
    <row r="21" spans="2:12" s="166" customFormat="1" ht="18.75" customHeight="1">
      <c r="B21" s="204"/>
      <c r="C21" s="204"/>
      <c r="D21" s="500" t="s">
        <v>89</v>
      </c>
      <c r="E21" s="500"/>
      <c r="F21" s="205"/>
      <c r="G21" s="206"/>
      <c r="H21" s="489" t="s">
        <v>90</v>
      </c>
      <c r="I21" s="489"/>
      <c r="J21" s="489"/>
      <c r="K21" s="167"/>
      <c r="L21" s="167"/>
    </row>
    <row r="22" spans="2:12" s="168" customFormat="1" ht="16.5">
      <c r="C22" s="167"/>
      <c r="D22" s="167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2" workbookViewId="0">
      <selection activeCell="C41" sqref="C41:F41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հ․126 մսուր-մանկապարտեզ» ՀՈԱԿ-ի </v>
      </c>
      <c r="B2" s="505"/>
      <c r="C2" s="505"/>
      <c r="D2" s="505"/>
    </row>
    <row r="3" spans="1:4" ht="39.75" customHeight="1">
      <c r="A3" s="505" t="s">
        <v>297</v>
      </c>
      <c r="B3" s="505"/>
      <c r="C3" s="505"/>
      <c r="D3" s="505"/>
    </row>
    <row r="6" spans="1:4" ht="60" customHeight="1">
      <c r="A6" s="302" t="s">
        <v>3</v>
      </c>
      <c r="B6" s="302" t="s">
        <v>121</v>
      </c>
      <c r="C6" s="302" t="s">
        <v>122</v>
      </c>
      <c r="D6" s="302" t="s">
        <v>236</v>
      </c>
    </row>
    <row r="7" spans="1:4" s="30" customFormat="1" ht="32.25" customHeight="1">
      <c r="A7" s="303">
        <v>1</v>
      </c>
      <c r="B7" s="304" t="s">
        <v>315</v>
      </c>
      <c r="C7" s="303">
        <f>SUM(C8:C12)</f>
        <v>1</v>
      </c>
      <c r="D7" s="303">
        <f>SUM(D8:D12)</f>
        <v>20</v>
      </c>
    </row>
    <row r="8" spans="1:4" ht="16.5" customHeight="1">
      <c r="A8" s="305">
        <v>1.1000000000000001</v>
      </c>
      <c r="B8" s="306" t="s">
        <v>123</v>
      </c>
      <c r="C8" s="305">
        <v>1</v>
      </c>
      <c r="D8" s="305">
        <v>20</v>
      </c>
    </row>
    <row r="9" spans="1:4" ht="16.5" customHeight="1">
      <c r="A9" s="305">
        <v>1.2</v>
      </c>
      <c r="B9" s="306" t="s">
        <v>124</v>
      </c>
      <c r="C9" s="305"/>
      <c r="D9" s="305"/>
    </row>
    <row r="10" spans="1:4" ht="16.5" customHeight="1">
      <c r="A10" s="305">
        <v>1.3</v>
      </c>
      <c r="B10" s="306" t="s">
        <v>125</v>
      </c>
      <c r="C10" s="305"/>
      <c r="D10" s="305"/>
    </row>
    <row r="11" spans="1:4" ht="16.5" customHeight="1">
      <c r="A11" s="305">
        <v>1.4</v>
      </c>
      <c r="B11" s="306" t="s">
        <v>271</v>
      </c>
      <c r="C11" s="305"/>
      <c r="D11" s="305"/>
    </row>
    <row r="12" spans="1:4" ht="16.5" customHeight="1">
      <c r="A12" s="305">
        <v>1.5</v>
      </c>
      <c r="B12" s="306" t="s">
        <v>272</v>
      </c>
      <c r="C12" s="305"/>
      <c r="D12" s="305"/>
    </row>
    <row r="13" spans="1:4" s="30" customFormat="1" ht="27.75" customHeight="1">
      <c r="A13" s="303">
        <v>2</v>
      </c>
      <c r="B13" s="391" t="s">
        <v>318</v>
      </c>
      <c r="C13" s="303">
        <f>SUM(C14:C18)</f>
        <v>2</v>
      </c>
      <c r="D13" s="303">
        <f>SUM(D14:D18)</f>
        <v>63</v>
      </c>
    </row>
    <row r="14" spans="1:4" ht="16.5" customHeight="1">
      <c r="A14" s="305">
        <v>2.1</v>
      </c>
      <c r="B14" s="306" t="s">
        <v>273</v>
      </c>
      <c r="C14" s="305">
        <v>1</v>
      </c>
      <c r="D14" s="305">
        <v>32</v>
      </c>
    </row>
    <row r="15" spans="1:4" ht="16.5" customHeight="1">
      <c r="A15" s="305">
        <v>2.2000000000000002</v>
      </c>
      <c r="B15" s="306" t="s">
        <v>126</v>
      </c>
      <c r="C15" s="305">
        <v>1</v>
      </c>
      <c r="D15" s="305">
        <v>31</v>
      </c>
    </row>
    <row r="16" spans="1:4" ht="16.5" customHeight="1">
      <c r="A16" s="305">
        <v>2.2999999999999998</v>
      </c>
      <c r="B16" s="306" t="s">
        <v>274</v>
      </c>
      <c r="C16" s="305"/>
      <c r="D16" s="305"/>
    </row>
    <row r="17" spans="1:4" ht="16.5" customHeight="1">
      <c r="A17" s="305">
        <v>2.4</v>
      </c>
      <c r="B17" s="306" t="s">
        <v>275</v>
      </c>
      <c r="C17" s="305"/>
      <c r="D17" s="305"/>
    </row>
    <row r="18" spans="1:4" ht="16.5" customHeight="1">
      <c r="A18" s="305">
        <v>2.5</v>
      </c>
      <c r="B18" s="306" t="s">
        <v>276</v>
      </c>
      <c r="C18" s="305"/>
      <c r="D18" s="305"/>
    </row>
    <row r="19" spans="1:4" s="30" customFormat="1" ht="24.75" customHeight="1">
      <c r="A19" s="303">
        <v>3</v>
      </c>
      <c r="B19" s="304" t="s">
        <v>316</v>
      </c>
      <c r="C19" s="303">
        <f>SUM(C20:C24)</f>
        <v>5</v>
      </c>
      <c r="D19" s="303">
        <f>SUM(D20:D24)</f>
        <v>154</v>
      </c>
    </row>
    <row r="20" spans="1:4" ht="16.5" customHeight="1">
      <c r="A20" s="305">
        <v>3.1</v>
      </c>
      <c r="B20" s="306" t="s">
        <v>127</v>
      </c>
      <c r="C20" s="305">
        <v>1</v>
      </c>
      <c r="D20" s="305">
        <v>31</v>
      </c>
    </row>
    <row r="21" spans="1:4" ht="16.5" customHeight="1">
      <c r="A21" s="305">
        <v>3.2</v>
      </c>
      <c r="B21" s="306" t="s">
        <v>128</v>
      </c>
      <c r="C21" s="305">
        <v>1</v>
      </c>
      <c r="D21" s="305">
        <v>32</v>
      </c>
    </row>
    <row r="22" spans="1:4" ht="16.5" customHeight="1">
      <c r="A22" s="305">
        <v>3.3</v>
      </c>
      <c r="B22" s="306" t="s">
        <v>129</v>
      </c>
      <c r="C22" s="305">
        <v>1</v>
      </c>
      <c r="D22" s="305">
        <v>30</v>
      </c>
    </row>
    <row r="23" spans="1:4" ht="16.5" customHeight="1">
      <c r="A23" s="305">
        <v>3.4</v>
      </c>
      <c r="B23" s="306" t="s">
        <v>277</v>
      </c>
      <c r="C23" s="305">
        <v>1</v>
      </c>
      <c r="D23" s="305">
        <v>30</v>
      </c>
    </row>
    <row r="24" spans="1:4" ht="16.5" customHeight="1">
      <c r="A24" s="305">
        <v>3.5</v>
      </c>
      <c r="B24" s="306" t="s">
        <v>278</v>
      </c>
      <c r="C24" s="305">
        <v>1</v>
      </c>
      <c r="D24" s="305">
        <v>31</v>
      </c>
    </row>
    <row r="25" spans="1:4" s="30" customFormat="1" ht="24.75" customHeight="1">
      <c r="A25" s="303">
        <v>4</v>
      </c>
      <c r="B25" s="304" t="s">
        <v>317</v>
      </c>
      <c r="C25" s="303">
        <f>SUM(C26:C30)</f>
        <v>4</v>
      </c>
      <c r="D25" s="303">
        <f>SUM(D26:D30)</f>
        <v>132</v>
      </c>
    </row>
    <row r="26" spans="1:4" ht="16.5" customHeight="1">
      <c r="A26" s="305">
        <v>4.0999999999999996</v>
      </c>
      <c r="B26" s="306" t="s">
        <v>279</v>
      </c>
      <c r="C26" s="305">
        <v>1</v>
      </c>
      <c r="D26" s="305">
        <v>33</v>
      </c>
    </row>
    <row r="27" spans="1:4" ht="16.5" customHeight="1">
      <c r="A27" s="305">
        <v>4.2</v>
      </c>
      <c r="B27" s="306" t="s">
        <v>130</v>
      </c>
      <c r="C27" s="305">
        <v>1</v>
      </c>
      <c r="D27" s="305">
        <v>33</v>
      </c>
    </row>
    <row r="28" spans="1:4" ht="16.5" customHeight="1">
      <c r="A28" s="305">
        <v>4.3</v>
      </c>
      <c r="B28" s="306" t="s">
        <v>280</v>
      </c>
      <c r="C28" s="305">
        <v>1</v>
      </c>
      <c r="D28" s="305">
        <v>33</v>
      </c>
    </row>
    <row r="29" spans="1:4" ht="16.5" customHeight="1">
      <c r="A29" s="305">
        <v>4.4000000000000004</v>
      </c>
      <c r="B29" s="306" t="s">
        <v>281</v>
      </c>
      <c r="C29" s="305">
        <v>1</v>
      </c>
      <c r="D29" s="305">
        <v>33</v>
      </c>
    </row>
    <row r="30" spans="1:4" ht="16.5" customHeight="1">
      <c r="A30" s="305">
        <v>4.5</v>
      </c>
      <c r="B30" s="306" t="s">
        <v>282</v>
      </c>
      <c r="C30" s="305"/>
      <c r="D30" s="305"/>
    </row>
    <row r="31" spans="1:4" s="30" customFormat="1" ht="17.25">
      <c r="A31" s="303"/>
      <c r="B31" s="304" t="s">
        <v>68</v>
      </c>
      <c r="C31" s="303">
        <f>C7+C13+C19+C25</f>
        <v>12</v>
      </c>
      <c r="D31" s="303">
        <f>D7+D13+D19+D25</f>
        <v>369</v>
      </c>
    </row>
    <row r="34" spans="2:4" ht="17.25">
      <c r="B34" s="392" t="s">
        <v>2</v>
      </c>
      <c r="C34" s="501" t="str">
        <f>+'Ekamut-caxs'!D78</f>
        <v>Հռիփսիմե Հայրապետյան</v>
      </c>
      <c r="D34" s="501"/>
    </row>
    <row r="35" spans="2:4" ht="15.75" customHeight="1">
      <c r="B35" s="393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+'Ekamut-caxs'!D80</f>
        <v>Աննա Ղահրամանյան</v>
      </c>
      <c r="D36" s="501"/>
    </row>
    <row r="37" spans="2:4">
      <c r="C37" s="503" t="s">
        <v>5</v>
      </c>
      <c r="D37" s="503"/>
    </row>
    <row r="38" spans="2:4">
      <c r="B38" s="307" t="s">
        <v>131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1" sqref="C41: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հ․126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37" t="s">
        <v>3</v>
      </c>
      <c r="B6" s="337" t="s">
        <v>92</v>
      </c>
      <c r="C6" s="337" t="s">
        <v>258</v>
      </c>
      <c r="D6" s="337" t="s">
        <v>245</v>
      </c>
      <c r="E6" s="337" t="s">
        <v>246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298</v>
      </c>
    </row>
    <row r="8" spans="1:13" ht="35.25" customHeight="1" thickBot="1">
      <c r="A8" s="130">
        <v>1</v>
      </c>
      <c r="B8" s="310" t="s">
        <v>259</v>
      </c>
      <c r="C8" s="127">
        <f>97042.723+12930.9</f>
        <v>109973.62299999999</v>
      </c>
      <c r="D8" s="127">
        <v>2319.4</v>
      </c>
      <c r="E8" s="127">
        <v>16968.7</v>
      </c>
      <c r="F8" s="311" t="s">
        <v>247</v>
      </c>
      <c r="G8" s="312" t="s">
        <v>248</v>
      </c>
      <c r="H8" s="313" t="s">
        <v>181</v>
      </c>
      <c r="I8" s="314" t="s">
        <v>249</v>
      </c>
      <c r="J8" s="313" t="s">
        <v>181</v>
      </c>
      <c r="K8" s="315" t="s">
        <v>250</v>
      </c>
      <c r="L8" s="316" t="s">
        <v>182</v>
      </c>
      <c r="M8" s="317" t="s">
        <v>251</v>
      </c>
    </row>
    <row r="9" spans="1:13" ht="35.25" customHeight="1" thickBot="1">
      <c r="A9" s="130">
        <v>2</v>
      </c>
      <c r="B9" s="310" t="s">
        <v>254</v>
      </c>
      <c r="C9" s="127">
        <v>12772.5</v>
      </c>
      <c r="D9" s="127">
        <v>359.4</v>
      </c>
      <c r="E9" s="127">
        <v>2352.8000000000002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255</v>
      </c>
      <c r="C10" s="320" t="s">
        <v>229</v>
      </c>
      <c r="D10" s="403">
        <v>360</v>
      </c>
      <c r="E10" s="404">
        <f>+M10</f>
        <v>2976</v>
      </c>
      <c r="F10" s="321">
        <v>11</v>
      </c>
      <c r="G10" s="322">
        <v>310</v>
      </c>
      <c r="H10" s="323" t="s">
        <v>181</v>
      </c>
      <c r="I10" s="324">
        <v>20</v>
      </c>
      <c r="J10" s="323" t="s">
        <v>181</v>
      </c>
      <c r="K10" s="324">
        <v>480</v>
      </c>
      <c r="L10" s="316" t="s">
        <v>182</v>
      </c>
      <c r="M10" s="325">
        <f>+(G10*I10*K10)/1000</f>
        <v>2976</v>
      </c>
    </row>
    <row r="11" spans="1:13" s="326" customFormat="1" ht="35.25" customHeight="1" thickBot="1">
      <c r="A11" s="318">
        <v>4</v>
      </c>
      <c r="B11" s="319" t="s">
        <v>256</v>
      </c>
      <c r="C11" s="320" t="s">
        <v>229</v>
      </c>
      <c r="D11" s="403">
        <v>360</v>
      </c>
      <c r="E11" s="404">
        <f>+M11</f>
        <v>3273.6</v>
      </c>
      <c r="F11" s="321">
        <v>12</v>
      </c>
      <c r="G11" s="327">
        <v>310</v>
      </c>
      <c r="H11" s="323" t="s">
        <v>181</v>
      </c>
      <c r="I11" s="328">
        <v>22</v>
      </c>
      <c r="J11" s="323" t="s">
        <v>181</v>
      </c>
      <c r="K11" s="328">
        <v>480</v>
      </c>
      <c r="L11" s="316" t="s">
        <v>182</v>
      </c>
      <c r="M11" s="329">
        <f>+(G11*I11*K11)/1000</f>
        <v>3273.6</v>
      </c>
    </row>
    <row r="12" spans="1:13" s="80" customFormat="1" ht="31.5" customHeight="1">
      <c r="A12" s="118"/>
      <c r="B12" s="330" t="s">
        <v>252</v>
      </c>
      <c r="C12" s="331">
        <f>ROUND(SUM(C8:C11),1)</f>
        <v>122746.1</v>
      </c>
      <c r="D12" s="331">
        <f>ROUND(SUM(D8:D11),1)</f>
        <v>3398.8</v>
      </c>
      <c r="E12" s="331">
        <f>ROUND(SUM(E8:E11),1)</f>
        <v>25571.1</v>
      </c>
      <c r="F12" s="80">
        <f>117069.1+2*C9</f>
        <v>142614.1</v>
      </c>
    </row>
    <row r="14" spans="1:13" ht="51" customHeight="1">
      <c r="B14" s="508" t="s">
        <v>253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+'Ekamut-caxs'!D78</f>
        <v>Հռիփսիմե Հայրապետյան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2"/>
      <c r="E21" s="332"/>
    </row>
    <row r="22" spans="2:5" ht="18.75" customHeight="1">
      <c r="B22" s="74" t="s">
        <v>6</v>
      </c>
      <c r="D22" s="506" t="str">
        <f>+'Ekamut-caxs'!D80</f>
        <v>Աննա Ղահրամանյան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41" sqref="C41:F4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1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73" t="str">
        <f>+'Ekamut-caxs'!A13</f>
        <v xml:space="preserve">«Երևանի հ․126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4" t="s">
        <v>135</v>
      </c>
    </row>
    <row r="6" spans="1:6" ht="73.5" customHeight="1">
      <c r="A6" s="395" t="s">
        <v>3</v>
      </c>
      <c r="B6" s="395" t="s">
        <v>310</v>
      </c>
      <c r="C6" s="395" t="s">
        <v>284</v>
      </c>
      <c r="D6" s="395" t="s">
        <v>285</v>
      </c>
      <c r="E6" s="432" t="s">
        <v>286</v>
      </c>
      <c r="F6" s="395" t="s">
        <v>308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36">
        <v>5</v>
      </c>
      <c r="F7" s="396">
        <v>6</v>
      </c>
    </row>
    <row r="8" spans="1:6" ht="15.75" customHeight="1">
      <c r="A8" s="396"/>
      <c r="B8" s="430" t="s">
        <v>311</v>
      </c>
      <c r="C8" s="396"/>
      <c r="D8" s="396"/>
      <c r="E8" s="433">
        <f>SUBTOTAL(9,E9:E13)</f>
        <v>189.6</v>
      </c>
      <c r="F8" s="396"/>
    </row>
    <row r="9" spans="1:6">
      <c r="A9" s="397">
        <v>1</v>
      </c>
      <c r="B9" s="398" t="s">
        <v>283</v>
      </c>
      <c r="C9" s="127" t="s">
        <v>229</v>
      </c>
      <c r="D9" s="127" t="s">
        <v>229</v>
      </c>
      <c r="E9" s="434">
        <v>65.8</v>
      </c>
      <c r="F9" s="127"/>
    </row>
    <row r="10" spans="1:6" ht="27">
      <c r="A10" s="397">
        <f t="shared" ref="A10:A13" si="0">+A9+1</f>
        <v>2</v>
      </c>
      <c r="B10" s="398" t="s">
        <v>326</v>
      </c>
      <c r="C10" s="127"/>
      <c r="D10" s="127"/>
      <c r="E10" s="434">
        <v>83.8</v>
      </c>
      <c r="F10" s="127"/>
    </row>
    <row r="11" spans="1:6" ht="27">
      <c r="A11" s="397">
        <f t="shared" si="0"/>
        <v>3</v>
      </c>
      <c r="B11" s="398" t="s">
        <v>327</v>
      </c>
      <c r="C11" s="127"/>
      <c r="D11" s="127"/>
      <c r="E11" s="434">
        <v>40</v>
      </c>
      <c r="F11" s="127"/>
    </row>
    <row r="12" spans="1:6">
      <c r="A12" s="397">
        <f t="shared" si="0"/>
        <v>4</v>
      </c>
      <c r="B12" s="398"/>
      <c r="C12" s="127"/>
      <c r="D12" s="127"/>
      <c r="E12" s="434"/>
      <c r="F12" s="127"/>
    </row>
    <row r="13" spans="1:6">
      <c r="A13" s="397">
        <f t="shared" si="0"/>
        <v>5</v>
      </c>
      <c r="B13" s="398"/>
      <c r="C13" s="127"/>
      <c r="D13" s="127"/>
      <c r="E13" s="434"/>
      <c r="F13" s="127"/>
    </row>
    <row r="14" spans="1:6" ht="37.5" customHeight="1">
      <c r="A14" s="396"/>
      <c r="B14" s="430" t="s">
        <v>313</v>
      </c>
      <c r="C14" s="396"/>
      <c r="D14" s="396"/>
      <c r="E14" s="433">
        <f>SUBTOTAL(9,E15:E19)</f>
        <v>0</v>
      </c>
      <c r="F14" s="396"/>
    </row>
    <row r="15" spans="1:6" ht="31.5" customHeight="1">
      <c r="A15" s="397">
        <v>1</v>
      </c>
      <c r="B15" s="398" t="s">
        <v>314</v>
      </c>
      <c r="C15" s="127" t="s">
        <v>229</v>
      </c>
      <c r="D15" s="127" t="s">
        <v>229</v>
      </c>
      <c r="E15" s="434"/>
      <c r="F15" s="127"/>
    </row>
    <row r="16" spans="1:6">
      <c r="A16" s="397">
        <f t="shared" ref="A16:A19" si="1">+A15+1</f>
        <v>2</v>
      </c>
      <c r="B16" s="398"/>
      <c r="C16" s="127"/>
      <c r="D16" s="127"/>
      <c r="E16" s="434"/>
      <c r="F16" s="127"/>
    </row>
    <row r="17" spans="1:6">
      <c r="A17" s="397">
        <f t="shared" si="1"/>
        <v>3</v>
      </c>
      <c r="B17" s="398"/>
      <c r="C17" s="127"/>
      <c r="D17" s="127"/>
      <c r="E17" s="434"/>
      <c r="F17" s="127"/>
    </row>
    <row r="18" spans="1:6">
      <c r="A18" s="397">
        <f t="shared" si="1"/>
        <v>4</v>
      </c>
      <c r="B18" s="398"/>
      <c r="C18" s="127"/>
      <c r="D18" s="127"/>
      <c r="E18" s="434"/>
      <c r="F18" s="127"/>
    </row>
    <row r="19" spans="1:6">
      <c r="A19" s="397">
        <f t="shared" si="1"/>
        <v>5</v>
      </c>
      <c r="B19" s="398"/>
      <c r="C19" s="127"/>
      <c r="D19" s="127"/>
      <c r="E19" s="434"/>
      <c r="F19" s="127"/>
    </row>
    <row r="20" spans="1:6" ht="14.25">
      <c r="A20" s="397"/>
      <c r="B20" s="430" t="s">
        <v>312</v>
      </c>
      <c r="C20" s="127"/>
      <c r="D20" s="127"/>
      <c r="E20" s="433">
        <f>SUBTOTAL(9,E21:E37)</f>
        <v>0</v>
      </c>
      <c r="F20" s="127"/>
    </row>
    <row r="21" spans="1:6">
      <c r="A21" s="397">
        <v>1</v>
      </c>
      <c r="B21" s="398"/>
      <c r="C21" s="429"/>
      <c r="D21" s="429"/>
      <c r="E21" s="434">
        <f t="shared" ref="E21:E24" si="2">+D21*C21</f>
        <v>0</v>
      </c>
      <c r="F21" s="127"/>
    </row>
    <row r="22" spans="1:6">
      <c r="A22" s="397">
        <f t="shared" ref="A22:A37" si="3">+A21+1</f>
        <v>2</v>
      </c>
      <c r="B22" s="398"/>
      <c r="C22" s="429"/>
      <c r="D22" s="429"/>
      <c r="E22" s="434">
        <f t="shared" si="2"/>
        <v>0</v>
      </c>
      <c r="F22" s="127"/>
    </row>
    <row r="23" spans="1:6">
      <c r="A23" s="397">
        <f t="shared" si="3"/>
        <v>3</v>
      </c>
      <c r="B23" s="398"/>
      <c r="C23" s="429"/>
      <c r="D23" s="429"/>
      <c r="E23" s="434">
        <f t="shared" si="2"/>
        <v>0</v>
      </c>
      <c r="F23" s="127"/>
    </row>
    <row r="24" spans="1:6">
      <c r="A24" s="397">
        <f t="shared" si="3"/>
        <v>4</v>
      </c>
      <c r="B24" s="398"/>
      <c r="C24" s="429"/>
      <c r="D24" s="429"/>
      <c r="E24" s="434">
        <f t="shared" si="2"/>
        <v>0</v>
      </c>
      <c r="F24" s="127"/>
    </row>
    <row r="25" spans="1:6">
      <c r="A25" s="397">
        <f t="shared" si="3"/>
        <v>5</v>
      </c>
      <c r="B25" s="398"/>
      <c r="C25" s="429"/>
      <c r="D25" s="429"/>
      <c r="E25" s="434"/>
      <c r="F25" s="127"/>
    </row>
    <row r="26" spans="1:6">
      <c r="A26" s="397">
        <f t="shared" si="3"/>
        <v>6</v>
      </c>
      <c r="B26" s="398"/>
      <c r="C26" s="429"/>
      <c r="D26" s="429"/>
      <c r="E26" s="434"/>
      <c r="F26" s="127"/>
    </row>
    <row r="27" spans="1:6">
      <c r="A27" s="397">
        <f t="shared" si="3"/>
        <v>7</v>
      </c>
      <c r="B27" s="398"/>
      <c r="C27" s="429"/>
      <c r="D27" s="429"/>
      <c r="E27" s="434"/>
      <c r="F27" s="127"/>
    </row>
    <row r="28" spans="1:6">
      <c r="A28" s="397">
        <f t="shared" si="3"/>
        <v>8</v>
      </c>
      <c r="B28" s="398"/>
      <c r="C28" s="429"/>
      <c r="D28" s="429"/>
      <c r="E28" s="434"/>
      <c r="F28" s="127"/>
    </row>
    <row r="29" spans="1:6">
      <c r="A29" s="397">
        <f t="shared" si="3"/>
        <v>9</v>
      </c>
      <c r="B29" s="398"/>
      <c r="C29" s="429"/>
      <c r="D29" s="429"/>
      <c r="E29" s="434"/>
      <c r="F29" s="127"/>
    </row>
    <row r="30" spans="1:6">
      <c r="A30" s="397">
        <f t="shared" si="3"/>
        <v>10</v>
      </c>
      <c r="B30" s="398"/>
      <c r="C30" s="429"/>
      <c r="D30" s="429"/>
      <c r="E30" s="434"/>
      <c r="F30" s="127"/>
    </row>
    <row r="31" spans="1:6">
      <c r="A31" s="397">
        <f t="shared" si="3"/>
        <v>11</v>
      </c>
      <c r="B31" s="398"/>
      <c r="C31" s="429"/>
      <c r="D31" s="429"/>
      <c r="E31" s="434"/>
      <c r="F31" s="127"/>
    </row>
    <row r="32" spans="1:6">
      <c r="A32" s="397">
        <f t="shared" si="3"/>
        <v>12</v>
      </c>
      <c r="B32" s="398"/>
      <c r="C32" s="429"/>
      <c r="D32" s="429"/>
      <c r="E32" s="434"/>
      <c r="F32" s="127"/>
    </row>
    <row r="33" spans="1:6">
      <c r="A33" s="397">
        <f t="shared" si="3"/>
        <v>13</v>
      </c>
      <c r="B33" s="398"/>
      <c r="C33" s="429"/>
      <c r="D33" s="429"/>
      <c r="E33" s="434"/>
      <c r="F33" s="127"/>
    </row>
    <row r="34" spans="1:6">
      <c r="A34" s="397">
        <f t="shared" si="3"/>
        <v>14</v>
      </c>
      <c r="B34" s="398"/>
      <c r="C34" s="429"/>
      <c r="D34" s="429"/>
      <c r="E34" s="434"/>
      <c r="F34" s="127"/>
    </row>
    <row r="35" spans="1:6">
      <c r="A35" s="397">
        <f t="shared" si="3"/>
        <v>15</v>
      </c>
      <c r="B35" s="398"/>
      <c r="C35" s="429"/>
      <c r="D35" s="429"/>
      <c r="E35" s="434"/>
      <c r="F35" s="127"/>
    </row>
    <row r="36" spans="1:6">
      <c r="A36" s="397">
        <f t="shared" si="3"/>
        <v>16</v>
      </c>
      <c r="B36" s="398"/>
      <c r="C36" s="429"/>
      <c r="D36" s="429"/>
      <c r="E36" s="434"/>
      <c r="F36" s="127"/>
    </row>
    <row r="37" spans="1:6">
      <c r="A37" s="397">
        <f t="shared" si="3"/>
        <v>17</v>
      </c>
      <c r="B37" s="398"/>
      <c r="C37" s="429"/>
      <c r="D37" s="429"/>
      <c r="E37" s="434">
        <f>+D37*C37</f>
        <v>0</v>
      </c>
      <c r="F37" s="127"/>
    </row>
    <row r="38" spans="1:6" s="22" customFormat="1" ht="31.5" customHeight="1">
      <c r="A38" s="399"/>
      <c r="B38" s="400" t="s">
        <v>252</v>
      </c>
      <c r="C38" s="415">
        <f>SUM(C9:C37)</f>
        <v>0</v>
      </c>
      <c r="D38" s="415">
        <f>SUM(D9:D37)</f>
        <v>0</v>
      </c>
      <c r="E38" s="433">
        <f>SUBTOTAL(9,E8:E37)</f>
        <v>189.6</v>
      </c>
      <c r="F38" s="415"/>
    </row>
    <row r="40" spans="1:6" ht="33.75" customHeight="1">
      <c r="A40" s="397"/>
      <c r="B40" s="398" t="s">
        <v>300</v>
      </c>
      <c r="C40" s="512">
        <v>1</v>
      </c>
      <c r="D40" s="513"/>
      <c r="E40" s="513"/>
      <c r="F40" s="514"/>
    </row>
    <row r="41" spans="1:6" ht="33.75" customHeight="1">
      <c r="A41" s="397"/>
      <c r="B41" s="398" t="s">
        <v>309</v>
      </c>
      <c r="C41" s="512">
        <v>1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+'Ekamut-caxs'!D78</f>
        <v>Հռիփսիմե Հայրապետյան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1"/>
      <c r="E45" s="435"/>
      <c r="F45" s="401"/>
    </row>
    <row r="46" spans="1:6" ht="18.75" customHeight="1">
      <c r="B46" s="12" t="s">
        <v>6</v>
      </c>
      <c r="D46" s="509" t="str">
        <f>+'Ekamut-caxs'!D80</f>
        <v>Աննա Ղահրամանյան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https://mul2.yerevan.am/tasks/2647855/oneclick?token=dd1e627aa1cd54da4f9c74c8c56d1116</cp:keywords>
  <cp:lastModifiedBy>Lusine Petrosyan</cp:lastModifiedBy>
  <cp:lastPrinted>2025-11-10T06:59:07Z</cp:lastPrinted>
  <dcterms:created xsi:type="dcterms:W3CDTF">1996-10-14T23:33:28Z</dcterms:created>
  <dcterms:modified xsi:type="dcterms:W3CDTF">2025-12-26T15:57:19Z</dcterms:modified>
</cp:coreProperties>
</file>